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Orçamento Sintético" sheetId="1" r:id="rId1"/>
    <sheet name="Cronograma" sheetId="3" r:id="rId2"/>
    <sheet name="Encargos Sociais" sheetId="4" r:id="rId3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7" i="1"/>
  <c r="J127"/>
  <c r="I66"/>
  <c r="J66" s="1"/>
  <c r="F23" l="1"/>
  <c r="I179" l="1"/>
  <c r="J179" s="1"/>
  <c r="I181" l="1"/>
  <c r="I177"/>
  <c r="J177" s="1"/>
  <c r="I178"/>
  <c r="J178" s="1"/>
  <c r="I118"/>
  <c r="J118" s="1"/>
  <c r="I119"/>
  <c r="J119" s="1"/>
  <c r="I64"/>
  <c r="J64" s="1"/>
  <c r="I65"/>
  <c r="J65" s="1"/>
  <c r="I121" l="1"/>
  <c r="I68"/>
  <c r="J68" s="1"/>
  <c r="I9" l="1"/>
  <c r="J9" s="1"/>
  <c r="I8"/>
  <c r="J8" s="1"/>
  <c r="I7"/>
  <c r="J7" s="1"/>
  <c r="I208"/>
  <c r="J208" s="1"/>
  <c r="I207"/>
  <c r="J207" s="1"/>
  <c r="I206"/>
  <c r="J206" s="1"/>
  <c r="I205"/>
  <c r="J205" s="1"/>
  <c r="I204"/>
  <c r="J204" s="1"/>
  <c r="I202"/>
  <c r="J202" s="1"/>
  <c r="I201"/>
  <c r="J201" s="1"/>
  <c r="I200"/>
  <c r="J200" s="1"/>
  <c r="I199"/>
  <c r="J199" s="1"/>
  <c r="I198"/>
  <c r="J198" s="1"/>
  <c r="I197"/>
  <c r="J197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J181"/>
  <c r="I144"/>
  <c r="J144" s="1"/>
  <c r="I143"/>
  <c r="J143" s="1"/>
  <c r="I142"/>
  <c r="J142" s="1"/>
  <c r="I141"/>
  <c r="J141" s="1"/>
  <c r="I140"/>
  <c r="J140" s="1"/>
  <c r="I139"/>
  <c r="J139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6"/>
  <c r="J126" s="1"/>
  <c r="I125"/>
  <c r="J125" s="1"/>
  <c r="I124"/>
  <c r="J124" s="1"/>
  <c r="I123"/>
  <c r="J123" s="1"/>
  <c r="I122"/>
  <c r="J122" s="1"/>
  <c r="J12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88"/>
  <c r="J88" s="1"/>
  <c r="I89"/>
  <c r="J89" s="1"/>
  <c r="I90"/>
  <c r="J90" s="1"/>
  <c r="I91"/>
  <c r="J91" s="1"/>
  <c r="I92"/>
  <c r="J92" s="1"/>
  <c r="I93"/>
  <c r="J93" s="1"/>
  <c r="I94"/>
  <c r="J94" s="1"/>
  <c r="I95"/>
  <c r="J95" s="1"/>
  <c r="I96"/>
  <c r="J96" s="1"/>
  <c r="I97"/>
  <c r="J97" s="1"/>
  <c r="I98"/>
  <c r="J98" s="1"/>
  <c r="I99"/>
  <c r="J99" s="1"/>
  <c r="I100"/>
  <c r="J100" s="1"/>
  <c r="I101"/>
  <c r="J101" s="1"/>
  <c r="I102"/>
  <c r="J102" s="1"/>
  <c r="I103"/>
  <c r="J103" s="1"/>
  <c r="I104"/>
  <c r="J104" s="1"/>
  <c r="I105"/>
  <c r="J105" s="1"/>
  <c r="I106"/>
  <c r="J106" s="1"/>
  <c r="I107"/>
  <c r="J107" s="1"/>
  <c r="I108"/>
  <c r="J108" s="1"/>
  <c r="I109"/>
  <c r="J109" s="1"/>
  <c r="I110"/>
  <c r="J110" s="1"/>
  <c r="I111"/>
  <c r="J111" s="1"/>
  <c r="I112"/>
  <c r="J112" s="1"/>
  <c r="I113"/>
  <c r="J113" s="1"/>
  <c r="I114"/>
  <c r="J114" s="1"/>
  <c r="I115"/>
  <c r="J115" s="1"/>
  <c r="I116"/>
  <c r="J116" s="1"/>
  <c r="I117"/>
  <c r="J117" s="1"/>
  <c r="I87"/>
  <c r="J87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J32" l="1"/>
  <c r="J146"/>
  <c r="B31" i="3" s="1"/>
  <c r="E32" s="1"/>
  <c r="J86" i="1"/>
  <c r="J120"/>
  <c r="B24" i="3" s="1"/>
  <c r="J196" i="1"/>
  <c r="J67"/>
  <c r="J138"/>
  <c r="B27" i="3" s="1"/>
  <c r="J203" i="1"/>
  <c r="B40" i="3" s="1"/>
  <c r="E41" s="1"/>
  <c r="J180" i="1"/>
  <c r="B34" i="3" s="1"/>
  <c r="E35" s="1"/>
  <c r="J6" i="1"/>
  <c r="B7" i="3" s="1"/>
  <c r="I11" i="1"/>
  <c r="J11" s="1"/>
  <c r="J10" s="1"/>
  <c r="I40" i="3"/>
  <c r="I37"/>
  <c r="I34"/>
  <c r="I31"/>
  <c r="I27"/>
  <c r="I24"/>
  <c r="I21"/>
  <c r="I17"/>
  <c r="I14"/>
  <c r="I10"/>
  <c r="B39"/>
  <c r="B36"/>
  <c r="B33"/>
  <c r="B30"/>
  <c r="B29"/>
  <c r="B26"/>
  <c r="B23"/>
  <c r="B20"/>
  <c r="B19"/>
  <c r="B16"/>
  <c r="B13"/>
  <c r="B12"/>
  <c r="B9"/>
  <c r="B6"/>
  <c r="E28" l="1"/>
  <c r="D28"/>
  <c r="E25"/>
  <c r="D25"/>
  <c r="C25"/>
  <c r="B10"/>
  <c r="F11" s="1"/>
  <c r="J85" i="1"/>
  <c r="J31"/>
  <c r="B17" i="3"/>
  <c r="B14"/>
  <c r="E15" s="1"/>
  <c r="B21"/>
  <c r="E22" s="1"/>
  <c r="G28"/>
  <c r="D35"/>
  <c r="G32"/>
  <c r="D32"/>
  <c r="D41"/>
  <c r="G25"/>
  <c r="D11"/>
  <c r="F25"/>
  <c r="F28"/>
  <c r="F32"/>
  <c r="F35"/>
  <c r="F41"/>
  <c r="G35"/>
  <c r="G41"/>
  <c r="E18" l="1"/>
  <c r="D18"/>
  <c r="C18"/>
  <c r="E11"/>
  <c r="G11"/>
  <c r="C11"/>
  <c r="G18"/>
  <c r="F15"/>
  <c r="D15"/>
  <c r="F18"/>
  <c r="G15"/>
  <c r="G22"/>
  <c r="F22"/>
  <c r="D22"/>
  <c r="I25"/>
  <c r="I11" l="1"/>
  <c r="I18"/>
  <c r="C22"/>
  <c r="I22" s="1"/>
  <c r="C35"/>
  <c r="I35" s="1"/>
  <c r="C41"/>
  <c r="I41" s="1"/>
  <c r="C15"/>
  <c r="C28"/>
  <c r="I28" s="1"/>
  <c r="C32"/>
  <c r="I32" s="1"/>
  <c r="I15" l="1"/>
  <c r="F219" i="1" l="1"/>
  <c r="F212" s="1"/>
  <c r="J145"/>
  <c r="J212" s="1"/>
  <c r="B37" i="3"/>
  <c r="C38" s="1"/>
  <c r="G2" i="1" l="1"/>
  <c r="J213"/>
  <c r="J214" s="1"/>
  <c r="D38" i="3"/>
  <c r="D7" s="1"/>
  <c r="C7"/>
  <c r="E38"/>
  <c r="F38"/>
  <c r="G38"/>
  <c r="B44"/>
  <c r="B48" s="1"/>
  <c r="B51" s="1"/>
  <c r="G8" l="1"/>
  <c r="G45" s="1"/>
  <c r="G44" s="1"/>
  <c r="G7"/>
  <c r="E8"/>
  <c r="E45" s="1"/>
  <c r="E44" s="1"/>
  <c r="E7"/>
  <c r="F8"/>
  <c r="F45" s="1"/>
  <c r="F7"/>
  <c r="D8"/>
  <c r="D45" s="1"/>
  <c r="D48" s="1"/>
  <c r="F44"/>
  <c r="F48"/>
  <c r="E48"/>
  <c r="I7"/>
  <c r="C8"/>
  <c r="I38"/>
  <c r="G48" l="1"/>
  <c r="G51" s="1"/>
  <c r="D44"/>
  <c r="D47"/>
  <c r="D51"/>
  <c r="D50" s="1"/>
  <c r="C45"/>
  <c r="I8"/>
  <c r="E47"/>
  <c r="E51"/>
  <c r="F51"/>
  <c r="F53" s="1"/>
  <c r="F47"/>
  <c r="G47" l="1"/>
  <c r="D53"/>
  <c r="D55" s="1"/>
  <c r="G50"/>
  <c r="G53"/>
  <c r="G55" s="1"/>
  <c r="F50"/>
  <c r="F55"/>
  <c r="E50"/>
  <c r="E53"/>
  <c r="E55" s="1"/>
  <c r="C44"/>
  <c r="I44" s="1"/>
  <c r="C48"/>
  <c r="C51" s="1"/>
  <c r="I45"/>
  <c r="C50" l="1"/>
  <c r="C53"/>
  <c r="C47"/>
  <c r="I47" s="1"/>
  <c r="I48"/>
  <c r="H53" l="1"/>
  <c r="H55" s="1"/>
  <c r="I50"/>
  <c r="I51"/>
  <c r="C55" l="1"/>
  <c r="I55" s="1"/>
</calcChain>
</file>

<file path=xl/sharedStrings.xml><?xml version="1.0" encoding="utf-8"?>
<sst xmlns="http://schemas.openxmlformats.org/spreadsheetml/2006/main" count="1139" uniqueCount="527">
  <si>
    <t>Encargos Sociais</t>
  </si>
  <si>
    <t>Obra</t>
  </si>
  <si>
    <t>Bancos</t>
  </si>
  <si>
    <t>B.D.I.</t>
  </si>
  <si>
    <t>Desonerado: embutido nos preços unitário dos insumos de mão de obra, de acordo com as bases.</t>
  </si>
  <si>
    <t>IMPERMEABILIZAÇÃO DAS CALHAS NA COBERTURA E REVITALIZAÇÃO DAS PAREDES EXTERNAS DAS TORRES (ÁTICOS) DOS BLOCOS A, B e C DA PGJM E PJM/DF - MANTA ASFÁLTICA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</si>
  <si>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</si>
  <si>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</si>
  <si>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</si>
  <si>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</si>
  <si>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</si>
  <si>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</si>
  <si>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</si>
  <si>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SEM BDI</t>
  </si>
  <si>
    <t>Peso (%)</t>
  </si>
  <si>
    <t>M. O.</t>
  </si>
  <si>
    <t>MAT.</t>
  </si>
  <si>
    <t>Total</t>
  </si>
  <si>
    <t xml:space="preserve"> 1 </t>
  </si>
  <si>
    <t>ADMINISTRAÇÃO DA OBRA</t>
  </si>
  <si>
    <t xml:space="preserve"> 1.1 </t>
  </si>
  <si>
    <t xml:space="preserve"> 90778 </t>
  </si>
  <si>
    <t>SINAPI</t>
  </si>
  <si>
    <t>H</t>
  </si>
  <si>
    <t xml:space="preserve"> 1.2 </t>
  </si>
  <si>
    <t xml:space="preserve"> 100309 </t>
  </si>
  <si>
    <t>TÉCNICO EM SEGURANÇA DO TRABALHO COM ENCARGOS COMPLEMENTARES (3H/DIA)</t>
  </si>
  <si>
    <t xml:space="preserve"> 1.3 </t>
  </si>
  <si>
    <t xml:space="preserve"> 93572 </t>
  </si>
  <si>
    <t>ENCARREGADO GERAL DE OBRAS COM ENCARGOS COMPLEMENTARES</t>
  </si>
  <si>
    <t>MES</t>
  </si>
  <si>
    <t xml:space="preserve"> 2 </t>
  </si>
  <si>
    <t>SERVIÇOS PRELIMINARES -  CANTEIRO DE OBRAS</t>
  </si>
  <si>
    <t>2.1</t>
  </si>
  <si>
    <t xml:space="preserve"> 004 </t>
  </si>
  <si>
    <t>Próprio/CREA</t>
  </si>
  <si>
    <t>ANOTAÇÃO DE RESPONSABILIDADE TÉCNICA - ART (ART OBRA)</t>
  </si>
  <si>
    <t>UND</t>
  </si>
  <si>
    <t>2.2</t>
  </si>
  <si>
    <t>ART</t>
  </si>
  <si>
    <t>ANOTAÇÃO DE RESPONSABILIDADE TÉCNICA - ART (ART DE INSTALAÇÃO DO GUINCHO)</t>
  </si>
  <si>
    <t>2.3</t>
  </si>
  <si>
    <t xml:space="preserve"> DEM13 </t>
  </si>
  <si>
    <t>Próprio/CFT</t>
  </si>
  <si>
    <t>TERMO DE RESPONSABILIDADE DE TÉCNICA - TRT</t>
  </si>
  <si>
    <t>2.4</t>
  </si>
  <si>
    <t xml:space="preserve"> 103689 </t>
  </si>
  <si>
    <t>FORNECIMENTO E INSTALAÇÃO DE PLACA DE OBRA COM CHAPA GALVANIZADA E ESTRUTURA DE MADEIRA. AF_03/2022_PS</t>
  </si>
  <si>
    <t>m²</t>
  </si>
  <si>
    <t>2.5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</si>
  <si>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</si>
  <si>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 (MOBILIZAÇÃO E DESMOBILIZAÇÃO DO CANTEIRO DE OBRAS, INCLUI TRANSPORTE DOS CONTEINERES)</t>
  </si>
  <si>
    <t>CHP</t>
  </si>
  <si>
    <t>2.6</t>
  </si>
  <si>
    <t xml:space="preserve"> C4994 </t>
  </si>
  <si>
    <t>SEINFRA</t>
  </si>
  <si>
    <t>LOCAÇÃO DE CONTÊINER ALMOXARIFADO COM PISO NAVAL - 6,00M X 2,35M</t>
  </si>
  <si>
    <t>MÊS</t>
  </si>
  <si>
    <t>2.7</t>
  </si>
  <si>
    <t xml:space="preserve"> 73847/002 </t>
  </si>
  <si>
    <t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</si>
  <si>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>2.8</t>
  </si>
  <si>
    <t xml:space="preserve"> 078 </t>
  </si>
  <si>
    <t>Próprio - SINAPI ADAPTADO</t>
  </si>
  <si>
    <t>TAPUME COM MADEIRITE COMPENSADO  PINTADO - (SINAPI 98459)</t>
  </si>
  <si>
    <t>2.9</t>
  </si>
  <si>
    <t xml:space="preserve"> 00043682 </t>
  </si>
  <si>
    <t>CHAPA/PAINEL DE MADEIRA COMPENSADA RESINADA (MADEIRITE RESINADO ROSA) PARA FORMA DE CONCRETO, DE 2200 X 1100 MM, E = 6 MM - PASSAGEM DOS CARRINHOS DE ENTULHO</t>
  </si>
  <si>
    <t>2.10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</si>
  <si>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</si>
  <si>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</si>
  <si>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</si>
  <si>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2.11</t>
  </si>
  <si>
    <t xml:space="preserve"> 97063 </t>
  </si>
  <si>
    <t>MONTAGEM E DESMONTAGEM DE ANDAIME MODULAR FACHADEIRO, COM PISO METÁLICO, PARA EDIFÍCIOS COM MULTIPLOS PAVIMENTOS (EXCLUSIVE ANDAIME E LIMPEZA). AF_03/2024</t>
  </si>
  <si>
    <t>2.12</t>
  </si>
  <si>
    <t xml:space="preserve"> 013026 </t>
  </si>
  <si>
    <t>SBC</t>
  </si>
  <si>
    <t>ALUGUEL MENSAL DE GUINCHO 400KG (INCLUI OPERADOR)</t>
  </si>
  <si>
    <t>2.13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</si>
  <si>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</si>
  <si>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 (ESTRUTURA TELHADO CANTEIRO DE OBRAS + ESTRUTURA PROVISÓRIA COM LONA NA COBERTURA)</t>
  </si>
  <si>
    <t>2.14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</si>
  <si>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</si>
  <si>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</si>
  <si>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2.15</t>
  </si>
  <si>
    <t xml:space="preserve"> ELE18 </t>
  </si>
  <si>
    <t>Próprio/SETOP</t>
  </si>
  <si>
    <t>LIGAÇÃO PROVISÓRIA DE ENERGIA ELÉTRICA PARA CONTAINER - SETOP (ED-16342)</t>
  </si>
  <si>
    <t>un</t>
  </si>
  <si>
    <t>2.16</t>
  </si>
  <si>
    <t xml:space="preserve"> ELE19 </t>
  </si>
  <si>
    <t>LIGAÇÃO PROVISÓRIA DE ÁGUA E ESGOTO - SETOP (IIO-LIG-015)</t>
  </si>
  <si>
    <t>UN</t>
  </si>
  <si>
    <t>2.17</t>
  </si>
  <si>
    <t xml:space="preserve"> 00042408 </t>
  </si>
  <si>
    <t>LONA PLASTICA EXTRA FORTE PRETA, E = 200 MICRA (PROTEÇÃO DO TELHADO + MOBILIÁRIOS)</t>
  </si>
  <si>
    <t>2.18</t>
  </si>
  <si>
    <t>LONA PLASTICA EXTRA FORTE PRETA, E = 200 MICRA (PROTEÇÃO PISO + ESCADAS BLOCOS B e C)</t>
  </si>
  <si>
    <t>2.19</t>
  </si>
  <si>
    <t xml:space="preserve"> 00012815 </t>
  </si>
  <si>
    <t>FITA CREPE ROLO DE *25* MM X 50 M (FIXAÇÃO LONAS)</t>
  </si>
  <si>
    <t>2.20</t>
  </si>
  <si>
    <t xml:space="preserve"> 45220 </t>
  </si>
  <si>
    <t>AGETOP RODOVIARIA</t>
  </si>
  <si>
    <t>PINTURA À CAL (3 DEMÃOS) - PINTURA TAPUMES 2 LADOS</t>
  </si>
  <si>
    <t xml:space="preserve"> 3 </t>
  </si>
  <si>
    <t>SERVIÇOS NO BLOCO A</t>
  </si>
  <si>
    <t xml:space="preserve"> 3.1 </t>
  </si>
  <si>
    <t>IMPERMEABILIZAÇÃO DAS CALHAS BLOCO A</t>
  </si>
  <si>
    <t xml:space="preserve"> 3.1.1 </t>
  </si>
  <si>
    <t xml:space="preserve"> 97647 </t>
  </si>
  <si>
    <t xml:space="preserve"> 3.1.2 </t>
  </si>
  <si>
    <t xml:space="preserve"> DEM06 </t>
  </si>
  <si>
    <t>Próprio</t>
  </si>
  <si>
    <t>M</t>
  </si>
  <si>
    <t xml:space="preserve"> 3.1.3 </t>
  </si>
  <si>
    <t xml:space="preserve"> 104803 </t>
  </si>
  <si>
    <t>REMOÇÃO CALHAS E RUFOS, DE FORMA MANUAL (PARTE REAPROVEITÁVEL)</t>
  </si>
  <si>
    <t xml:space="preserve"> 3.1.4 </t>
  </si>
  <si>
    <t xml:space="preserve"> 104791 </t>
  </si>
  <si>
    <t>DEMOLIÇÃO DE ARGAMASSAS, DE FORMA DE FORMA MECANIZADA COM MARTELETE, SEM REAPROVEITAMENTO. AF_09/2023</t>
  </si>
  <si>
    <t xml:space="preserve"> 3.1.5 </t>
  </si>
  <si>
    <t xml:space="preserve"> DEM 002 </t>
  </si>
  <si>
    <t>Próprio/SBC ADAPTADO</t>
  </si>
  <si>
    <t>RETIRADA IMPERMEABILIZACAO FLEXIVEL EXCL.CAMADA PROTECAO (SBC ADAPTADO 022056)</t>
  </si>
  <si>
    <t xml:space="preserve"> 3.1.6 </t>
  </si>
  <si>
    <t xml:space="preserve"> 3.1.7 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</si>
  <si>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</si>
  <si>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</si>
  <si>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 xml:space="preserve"> 3.1.8 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</si>
  <si>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</si>
  <si>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</si>
  <si>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3.1.9 </t>
  </si>
  <si>
    <t xml:space="preserve"> 98575 </t>
  </si>
  <si>
    <t>TRATAMENTO DE JUNTA DE DILATAÇÃO, COM TARUGO DE POLIETILENO E SELANTE PU, INCLUSO PREENCHIMENTO COM ESPUMA EXPANSIVA PU. AF_09/2023 (JUNTA DO BLOCO)</t>
  </si>
  <si>
    <t xml:space="preserve"> 3.1.10 </t>
  </si>
  <si>
    <t xml:space="preserve"> 3.1.11 </t>
  </si>
  <si>
    <t xml:space="preserve"> 98546 </t>
  </si>
  <si>
    <t>IMPERMEABILIZAÇÃO DE SUPERFÍCIE COM MANTA ASFÁLTICA, UMA CAMADA, INCLUSIVE APLICAÇÃO DE PRIMER ASFÁLTICO, E=4MM. AF_09/2023 (INCLUI DUTOS AR COND)</t>
  </si>
  <si>
    <t xml:space="preserve"> 3.1.12 </t>
  </si>
  <si>
    <t xml:space="preserve"> 102712 </t>
  </si>
  <si>
    <t>GEOTÊXTIL NÃO TECIDO 100% POLIÉSTER, RESISTÊNCIA A TRAÇÃO DE 9 KN/M (RT - 9), INSTALADO EM DRENO - FORNECIMENTO E INSTALAÇÃO. AF_07/2021</t>
  </si>
  <si>
    <t xml:space="preserve"> 3.1.13 </t>
  </si>
  <si>
    <t xml:space="preserve"> 98565 </t>
  </si>
  <si>
    <t>PROTEÇÃO MECÂNICA DE SUPERFICIE HORIZONTAL COM ARGAMASSA DE CIMENTO E AREIA, TRAÇO 1:3, E=3CM. AF_09/2023</t>
  </si>
  <si>
    <t xml:space="preserve"> 3.1.14 </t>
  </si>
  <si>
    <t xml:space="preserve"> ELE20 </t>
  </si>
  <si>
    <t>RECOLOCAÇÃO TELHAMENTO COM TELHA METÁLICA TERMOACÚSTICA (INCLUI FIXAÇÃO PARAFUSOS E ACESSÓRIOS NOVOS) - SINAPI ADAPTADO (94216)</t>
  </si>
  <si>
    <t xml:space="preserve"> 3.1.15 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</si>
  <si>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</si>
  <si>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(SUBSTITUIÇÃO DE TELHAS QUEBRADAS E AMASSADAS)</t>
  </si>
  <si>
    <t xml:space="preserve"> 3.1.16 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</si>
  <si>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</si>
  <si>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</si>
  <si>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</si>
  <si>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3.1.17 </t>
  </si>
  <si>
    <t xml:space="preserve"> 94231 </t>
  </si>
  <si>
    <t>RUFO EM CHAPA DE AÇO GALVANIZADO NÚMERO 24, CORTE DE 25 CM, INCLUSO TRANSPORTE VERTICAL. AF_07/2019</t>
  </si>
  <si>
    <t xml:space="preserve"> 3.1.18 </t>
  </si>
  <si>
    <t xml:space="preserve"> DEM12 </t>
  </si>
  <si>
    <t>Próprio/SINAPI ADAPTADO</t>
  </si>
  <si>
    <t>RECOLOCAR BARRA CHATA E CABOS DO SPDA</t>
  </si>
  <si>
    <t xml:space="preserve"> 3.1.19 </t>
  </si>
  <si>
    <t xml:space="preserve"> DEM 003 </t>
  </si>
  <si>
    <t>Próprio/MERCADO</t>
  </si>
  <si>
    <t>BOCAL DE RALO PRÉ FABRICADO 100MM (VIABOC)</t>
  </si>
  <si>
    <t xml:space="preserve"> 3.1.20 </t>
  </si>
  <si>
    <t xml:space="preserve"> 054046 </t>
  </si>
  <si>
    <t>RALO ABACAXI FERRO FUNDIDO 100mm</t>
  </si>
  <si>
    <t xml:space="preserve"> 3.1.21 </t>
  </si>
  <si>
    <t xml:space="preserve"> DEM005 </t>
  </si>
  <si>
    <t>Próprio/EMBASA</t>
  </si>
  <si>
    <t>EXECUÇÃO DE TESTE DE ESTANQUEIDADE - EMBASA (21.03.65)</t>
  </si>
  <si>
    <t>M2</t>
  </si>
  <si>
    <t xml:space="preserve"> 3.1.22 </t>
  </si>
  <si>
    <t xml:space="preserve"> 104642 </t>
  </si>
  <si>
    <t>PINTURA LÁTEX ACRÍLICA STANDARD, APLICAÇÃO MANUAL EM PAREDES, DUAS DEMÃOS. AF_04/2023 (PINTURA INTERNA PLATIBANDA)</t>
  </si>
  <si>
    <t xml:space="preserve"> 3.1.23 </t>
  </si>
  <si>
    <t xml:space="preserve"> 97624 </t>
  </si>
  <si>
    <t>DEMOLIÇÃO DE ALVENARIA DE TIJOLO MACIÇO, DE FORMA MANUAL, SEM REAPROVEITAMENTO. AF_09/2023 (DEMOLIÇÃO DE CONSOLES DE APOIO TUBULAÇÕES)</t>
  </si>
  <si>
    <t>m³</t>
  </si>
  <si>
    <t xml:space="preserve"> 3.1.24 </t>
  </si>
  <si>
    <t xml:space="preserve"> 103332 </t>
  </si>
  <si>
    <t>ALVENARIA DE VEDAÇÃO DE BLOCOS CERÂMICOS FURADOS NA HORIZONTAL DE 9X14X19 CM (ESPESSURA 9 CM) E ARGAMASSA DE ASSENTAMENTO COM PREPARO EM BETONEIRA. AF_12/2021 (EXECUÇÃO DE NOVOS CONSOLES)</t>
  </si>
  <si>
    <t xml:space="preserve"> 3.1.25 </t>
  </si>
  <si>
    <t xml:space="preserve"> 104235 </t>
  </si>
  <si>
    <t>EMBOÇO OU MASSA ÚNICA EM ARGAMASSA INDUSTRIALIZADA, PREPARO MECÂNICA E APLICAÇÃO COM EQUIPAMENTO DE MISTURA E PROJEÇÃO DE 1,5 M3/H DE ARGAMASSA EM PANOS DE FACHADA SEM PRESENÇA DE VÃOS, ESPESSURA DE 25 MM, ACESSO POR ANDAIME. AF_08/2022 (EXECUÇÃO DE NOVOS CONSOLES)</t>
  </si>
  <si>
    <t xml:space="preserve"> 3.1.26 </t>
  </si>
  <si>
    <t xml:space="preserve"> 02.90.32 </t>
  </si>
  <si>
    <t>EMBASA</t>
  </si>
  <si>
    <t>POLIMENTO EM PISO DE ALTA RESISTENCIA, GRANITO, MARMORE OU SIMILAR (CHAPIM PLATIBANDA)</t>
  </si>
  <si>
    <t xml:space="preserve"> 3.1.27 </t>
  </si>
  <si>
    <t xml:space="preserve"> 180011 </t>
  </si>
  <si>
    <t>PINTURA SILICONE HIDROFUGANTE PROTETOR-SUPERFICIES EXPOSTAS (CHAPIM PLATIBANDA)</t>
  </si>
  <si>
    <t xml:space="preserve"> 3.1.28 </t>
  </si>
  <si>
    <t xml:space="preserve"> 160084 </t>
  </si>
  <si>
    <t>JUNTA DILATACAO PLASTICA PARA PISO DE ALTA RESISTENCIA (JUNTA DO PISO DA CALHA)</t>
  </si>
  <si>
    <t xml:space="preserve"> 3.1.29 </t>
  </si>
  <si>
    <t xml:space="preserve"> 040307 </t>
  </si>
  <si>
    <t>SBC ADAPTADO</t>
  </si>
  <si>
    <t>JUNTA DE DILATACAO COM APLICACAO ADESIVO SIKAFLEX OU EQUIV. (TRATAMENTO JUNTA PISO DA CALHA)</t>
  </si>
  <si>
    <t xml:space="preserve"> 3.1.30 </t>
  </si>
  <si>
    <t xml:space="preserve"> 00004356 </t>
  </si>
  <si>
    <t>PARAFUSO DE ACO ZINCADO COM ROSCA SOBERBA, CABECA CHATA E FENDA SIMPLES, DIAMETRO 4,8 MM, COMPRIMENTO 45 MM (SPDA)</t>
  </si>
  <si>
    <t xml:space="preserve"> 3.1.31 </t>
  </si>
  <si>
    <t>EMBOÇO, EM ARGAMASSA TRAÇO 1:2:8, PREPARO MANUAL, APLICADO MANUALMENTE EM PAREDES INTERNAS DE AMBIENTES COM ÁREA ENTRE 5M² E 10M², E = 17,5MM, COM TALISCAS. AF_03/2024  (REPAROS INTERNOS PLATIBANDA)</t>
  </si>
  <si>
    <t xml:space="preserve"> 3.1.32 </t>
  </si>
  <si>
    <t xml:space="preserve"> DEM 006 </t>
  </si>
  <si>
    <t>REINSTALAÇÃO DE CALHAS E RUFOS, DE FORMA MANUAL - SINAPI  ADAPTADO (104803)</t>
  </si>
  <si>
    <t xml:space="preserve"> 3.1.33 </t>
  </si>
  <si>
    <t xml:space="preserve"> 00000142 </t>
  </si>
  <si>
    <t>SELANTE ELASTICO MONOCOMPONENTE A BASE DE POLIURETANO (PU) PARA JUNTAS DIVERSAS (APLICAÇÃO PU RUFOS)</t>
  </si>
  <si>
    <t>310ML</t>
  </si>
  <si>
    <t xml:space="preserve"> 3.1.34 </t>
  </si>
  <si>
    <t xml:space="preserve"> 007245 </t>
  </si>
  <si>
    <t xml:space="preserve"> 3.2 </t>
  </si>
  <si>
    <t>RECUPERAÇÕES DAS CAIXAS EXTERNAS DOS ÁTICOS BLOCO A</t>
  </si>
  <si>
    <t xml:space="preserve"> 3.2.1 </t>
  </si>
  <si>
    <t xml:space="preserve"> 72125 </t>
  </si>
  <si>
    <t>REMOÇÃO DE PINTURA PVA/ACRILICA - PAREDES</t>
  </si>
  <si>
    <t xml:space="preserve"> 3.2.2 </t>
  </si>
  <si>
    <t xml:space="preserve"> 33.01.280 </t>
  </si>
  <si>
    <t>CPOS/CDHU</t>
  </si>
  <si>
    <t>REPARO DE TRINCAS RASAS ATÉ 5 MM DE LARGURA, NA MASSA - PAREDES (INCLUSO Fita autoadesiva em poliester de 5 cm)</t>
  </si>
  <si>
    <t>m</t>
  </si>
  <si>
    <t xml:space="preserve"> 3.2.3 </t>
  </si>
  <si>
    <t xml:space="preserve"> 99814 </t>
  </si>
  <si>
    <t>LIMPEZA DE SUPERFÍCIE COM JATO DE ALTA PRESSÃO. AF_04/2019 (LAJE)</t>
  </si>
  <si>
    <t>REPARO DE TRINCAS RASAS ATÉ 5 MM DE LARGURA, NA MASSA (LAJE)</t>
  </si>
  <si>
    <t xml:space="preserve"> 15.06.15 </t>
  </si>
  <si>
    <t xml:space="preserve"> 11.04.041 </t>
  </si>
  <si>
    <t>FDE</t>
  </si>
  <si>
    <t>SELANTE DE POLIURETANO P/JUNTAS MOVIMENTACAO/DESSOLIDARIZACAO QUADRO (APLICAÇÃO PU 2 LADOS DAS PINGADEIRAS + JUNTAS GRANITO)</t>
  </si>
  <si>
    <t>CHAPISCO APLICADO EM ALVENARIA (SEM PRESENÇA DE VÃOS) E ESTRUTURAS DE CONCRETO DE FACHADA, COM EQUIPAMENTO DE PROJEÇÃO. ARGAMASSA TRAÇO 1:3 COM PREPARO MANUAL. AF_10/2022 (REPAROS NA PAREDE)</t>
  </si>
  <si>
    <t>EMBOÇO, EM ARGAMASSA TRAÇO 1:2:8, PREPARO MANUAL, APLICADO MANUALMENTE EM PAREDES INTERNAS DE AMBIENTES COM ÁREA ENTRE 5M² E 10M², E = 17,5MM, COM TALISCAS. AF_03/2024 (REPAROS NA PAREDE)</t>
  </si>
  <si>
    <t>LIMPEZA DE SUPERFÍCIE COM JATO DE ALTA PRESSÃO. AF_04/2019 (LIMPEZA DAS PAREDES EXTERNAS)</t>
  </si>
  <si>
    <t xml:space="preserve"> 96135 </t>
  </si>
  <si>
    <t>APLICAÇÃO MANUAL DE MASSA ACRÍLICA EM PAREDES EXTERNAS DE CASAS, DUAS DEMÃOS. AF_03/2024 (PARTE EXTERNA)</t>
  </si>
  <si>
    <t xml:space="preserve"> 88485 </t>
  </si>
  <si>
    <t>FUNDO SELADOR ACRÍLICO, APLICAÇÃO MANUAL EM PAREDE, UMA DEMÃO. AF_04/2023 (PARTE EXTERNA)</t>
  </si>
  <si>
    <t xml:space="preserve"> 180030 </t>
  </si>
  <si>
    <t>TINTA ACRILICA EMBORRACHADA INDUTIL INTERLIGHT PISO (PINTURA EXTERNA ATICO 1)</t>
  </si>
  <si>
    <t xml:space="preserve"> 88497 </t>
  </si>
  <si>
    <t>EMASSAMENTO COM MASSA LÁTEX, APLICAÇÃO EM PAREDE, DUAS DEMÃOS, LIXAMENTO MANUAL. AF_04/2023 (PARTE INTERNA ATICO 1)</t>
  </si>
  <si>
    <t>PINTURA LÁTEX ACRÍLICA STANDARD, APLICAÇÃO MANUAL EM PAREDES, DUAS DEMÃOS. AF_04/2023  (PARTE INTERNA E EXTERNA)</t>
  </si>
  <si>
    <t xml:space="preserve"> CO 05.10.0475 </t>
  </si>
  <si>
    <t>SCO</t>
  </si>
  <si>
    <t>Aluguel de andaime suspenso, tipo balancin, cadeirinha ou similar, considerando cabo de aco, cordas, equipamentos de seguranca (cinto paraquedista, trava quedas, etc), acessorios de montagem e fixacao (freios, afastador, jota, barra de ligacao, etc), inclusive deslocamentos horizontal e vertical e manutencao do equipamento.</t>
  </si>
  <si>
    <t>un.mes</t>
  </si>
  <si>
    <t>EXECUÇÃO DE TESTE DE ESTANQUEIDADE - EMBASA (21.03.65) - LAJE ÁTICO</t>
  </si>
  <si>
    <t xml:space="preserve"> 100726 </t>
  </si>
  <si>
    <t>PINTURA COM TINTA ALQUÍDICA DE FUNDO E ACABAMENTO (ESMALTE SINTÉTICO GRAFITE) APLICADA A ROLO OU PINCEL SOBRE SUPERFÍCIES METÁLICAS (EXCETO PERFIL) EXECUTADO EM OBRA - 2 DEMAOS (ESCADA+ESQUADRIAS PORTAS E VENEZIANAS DOS ATICOS)</t>
  </si>
  <si>
    <t xml:space="preserve"> 4 </t>
  </si>
  <si>
    <t>SERVIÇOS BLOCO B + RESTAURANTE</t>
  </si>
  <si>
    <t xml:space="preserve"> 4.1 </t>
  </si>
  <si>
    <t>IMPERMEABILIZAÇÃO DAS CALHAS BLOCO B + RESTAURANTE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</si>
  <si>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</si>
  <si>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</si>
  <si>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</si>
  <si>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</si>
  <si>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</si>
  <si>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</si>
  <si>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</si>
  <si>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</si>
  <si>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4.1.9 </t>
  </si>
  <si>
    <t xml:space="preserve"> 4.1.10 </t>
  </si>
  <si>
    <t>IMPERMEABILIZAÇÃO DE SUPERFÍCIE COM MANTA ASFÁLTICA, UMA CAMADA, INCLUSIVE APLICAÇÃO DE PRIMER ASFÁLTICO, E=4MM. AF_09/2023</t>
  </si>
  <si>
    <t xml:space="preserve"> 4.1.11 </t>
  </si>
  <si>
    <t xml:space="preserve"> 4.1.12 </t>
  </si>
  <si>
    <t xml:space="preserve"> 4.1.13 </t>
  </si>
  <si>
    <t xml:space="preserve"> 4.1.14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</si>
  <si>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</si>
  <si>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4.1.15 </t>
  </si>
  <si>
    <t xml:space="preserve"> 4.1.16 </t>
  </si>
  <si>
    <t xml:space="preserve"> 4.1.17 </t>
  </si>
  <si>
    <t xml:space="preserve"> 4.1.18 </t>
  </si>
  <si>
    <t xml:space="preserve"> 4.1.19 </t>
  </si>
  <si>
    <t xml:space="preserve"> DEM16 </t>
  </si>
  <si>
    <t>Próprio/ORSE ADAPTADO</t>
  </si>
  <si>
    <t>RALO HEMISFÉRICO EM FERRO FUNDIDO TIPO ABACAXI Ø 100MM  - (ORSE 4283)</t>
  </si>
  <si>
    <t xml:space="preserve"> 4.1.20 </t>
  </si>
  <si>
    <t>Próprio/EMBASA ADAPTADO</t>
  </si>
  <si>
    <t xml:space="preserve"> 4.1.21 </t>
  </si>
  <si>
    <t xml:space="preserve"> 4.1.22 </t>
  </si>
  <si>
    <t xml:space="preserve"> DEM 005 </t>
  </si>
  <si>
    <t>REMOÇÃO DE TUBULAÇÕES (TUBOS E CONEXÕES) DE FORMA MANUAL, COM REAPROVEITAMENTO (REMOÇÃO E REINSTALAÇÃO). AF_09/2023 - SINAPI ADAPTADO(97662)</t>
  </si>
  <si>
    <t xml:space="preserve"> 4.1.23 </t>
  </si>
  <si>
    <t>DEMOLIÇÃO DE ALVENARIA DE TIJOLO MACIÇO, DE FORMA MANUAL, SEM REAPROVEITAMENTO. AF_09/2023 (DEMOLIÇÃO DE CONSOLES)</t>
  </si>
  <si>
    <t xml:space="preserve"> 4.1.24 </t>
  </si>
  <si>
    <t xml:space="preserve"> 101159 </t>
  </si>
  <si>
    <t>ALVENARIA DE VEDAÇÃO DE BLOCOS CERÂMICOS MACIÇOS DE 5X10X20CM (ESPESSURA 10CM) E ARGAMASSA DE ASSENTAMENTO COM PREPARO EM BETONEIRA. AF_05/2020 (EXECUÇÃO DE NOVOS CONSOLES)</t>
  </si>
  <si>
    <t xml:space="preserve"> 4.1.25 </t>
  </si>
  <si>
    <t xml:space="preserve"> 4.1.26 </t>
  </si>
  <si>
    <t>POLIMENTO EM PISO DE ALTA RESISTENCIA, GRANITO, MARMORE OU SIMILAR</t>
  </si>
  <si>
    <t xml:space="preserve"> 4.1.27 </t>
  </si>
  <si>
    <t>PINTURA SILICONE HIDROFUGANTE PROTETOR-SUPERFICIES EXPOSTAS</t>
  </si>
  <si>
    <t xml:space="preserve"> 4.1.28 </t>
  </si>
  <si>
    <t>JUNTA DILATACAO PLASTICA PARA PISO DE ALTA RESISTENCIA  (JUNTA PISO DA CALHA)</t>
  </si>
  <si>
    <t xml:space="preserve"> 4.1.29 </t>
  </si>
  <si>
    <t>JUNTA DE DILATACAO COM APLICACAO ADESIVO SIKAFLEX OU EQUIV.  (TRATAMENTO JUNTA PISO DA CALHA)</t>
  </si>
  <si>
    <t xml:space="preserve"> 4.1.30 </t>
  </si>
  <si>
    <t xml:space="preserve"> 4.1.31 </t>
  </si>
  <si>
    <t>EMBOÇO, EM ARGAMASSA TRAÇO 1:2:8, PREPARO MANUAL, APLICADO MANUALMENTE EM PAREDES INTERNAS DE AMBIENTES COM ÁREA ENTRE 5M² E 10M², E = 17,5MM, COM TALISCAS. AF_03/2024 (REPAROS INTERNOS PLATIBANDA)</t>
  </si>
  <si>
    <t xml:space="preserve"> 4.1.32 </t>
  </si>
  <si>
    <t xml:space="preserve"> 4.1.33 </t>
  </si>
  <si>
    <t xml:space="preserve"> 4.2 </t>
  </si>
  <si>
    <t>RECUPERAÇÃO DAS CAIXAS EXTERNAS DO ÁTICO BLOCO B</t>
  </si>
  <si>
    <t xml:space="preserve"> 4.2.1 </t>
  </si>
  <si>
    <t xml:space="preserve"> 4.2.2 </t>
  </si>
  <si>
    <t>REPARO DE TRINCAS RASAS ATÉ 5 MM DE LARGURA, NA MASSA - PAREDES (INCLUSO FITA AUTOADESIVA EM POLIESTER DE 5CM)</t>
  </si>
  <si>
    <t>REPARO DE TRINCAS RASAS ATÉ 5 MM DE LARGURA, NA MASSA  (LAJE)</t>
  </si>
  <si>
    <t>IMPERMEABILIZAÇÃO COM MANTA LIQUIDA DE BASE ASFALTICA, APLICAÇÃO A FRIO (3 DEMÃOS) - LAJE DO ATICO</t>
  </si>
  <si>
    <t>APLICAÇÃO MANUAL DE MASSA ACRÍLICA EM PAREDES EXTERNAS DE CASAS, DUAS DEMÃOS. AF_03/2024</t>
  </si>
  <si>
    <t>FUNDO SELADOR ACRÍLICO, APLICAÇÃO MANUAL EM PAREDE, UMA DEMÃO. AF_04/2023</t>
  </si>
  <si>
    <t>EMASSAMENTO COM MASSA LÁTEX, APLICAÇÃO EM PAREDE, DUAS DEMÃOS, LIXAMENTO MANUAL. AF_04/2023 (PARTE INTERNA)</t>
  </si>
  <si>
    <t>PINTURA LÁTEX ACRÍLICA STANDARD, APLICAÇÃO MANUAL EM PAREDES, DUAS DEMÃOS. AF_04/2023 (PARTE INTERNA E EXTERNA)</t>
  </si>
  <si>
    <t>EXECUÇÃO DE TESTE DE ESTANQUEIDADE - EMBASA (21.03.65) - LAJE ATICO</t>
  </si>
  <si>
    <t>PINTURA COM TINTA ALQUÍDICA DE FUNDO E ACABAMENTO (ESMALTE SINTÉTICO GRAFITE) APLICADA A ROLO OU PINCEL SOBRE SUPERFÍCIES METÁLICAS (EXCETO PERFIL) EXECUTADO EM OBRA - 2 DEMAOS (ESCADA + PORTA DO ATICO)</t>
  </si>
  <si>
    <t xml:space="preserve"> 4.3 </t>
  </si>
  <si>
    <t>REESTRUTURAÇÃO DO TELHADO BLOCO B</t>
  </si>
  <si>
    <t xml:space="preserve"> 4.3.1 </t>
  </si>
  <si>
    <t xml:space="preserve"> DEM 004 </t>
  </si>
  <si>
    <t>CORTE EM ESTRUTURA METÁLICA TELHADO</t>
  </si>
  <si>
    <t xml:space="preserve"> 4.3.2 </t>
  </si>
  <si>
    <t xml:space="preserve"> 00001332 </t>
  </si>
  <si>
    <t>CHAPA DE ACO GROSSA, ASTM A36, E = 3/8" (9,53 MM) 74,69 KG/M2</t>
  </si>
  <si>
    <t>KG</t>
  </si>
  <si>
    <t xml:space="preserve"> 4.3.3 </t>
  </si>
  <si>
    <t xml:space="preserve"> 98746 </t>
  </si>
  <si>
    <t>SOLDA DE TOPO EM CHAPA/PERFIL/TUBO DE AÇO CHANFRADO, ESPESSURA=1/4'</t>
  </si>
  <si>
    <t xml:space="preserve"> 4.3.4 </t>
  </si>
  <si>
    <t xml:space="preserve"> 92716 </t>
  </si>
  <si>
    <t>APARELHO PARA CORTE E SOLDA OXI-ACETILENO SOBRE RODAS, INCLUSIVE CILINDROS E MAÇARICOS - CHP DIURNO. AF_05/2023</t>
  </si>
  <si>
    <t xml:space="preserve"> 4.3.5 </t>
  </si>
  <si>
    <t xml:space="preserve"> 00011964 </t>
  </si>
  <si>
    <t>PARAFUSO DE ACO ZINCADO, TIPO CHUMBADOR PARABOLT, DIAMETRO 3/8", COMPRIMENTO 75 MM</t>
  </si>
  <si>
    <t xml:space="preserve"> 4.3.6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</si>
  <si>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</si>
  <si>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</si>
  <si>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5 </t>
  </si>
  <si>
    <t>SERVIÇOS BLOCO C</t>
  </si>
  <si>
    <t xml:space="preserve"> 5.1 </t>
  </si>
  <si>
    <t>IMPERMEABILIZAÇÃO DAS CALHAS BLOCO C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</si>
  <si>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</si>
  <si>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</si>
  <si>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</si>
  <si>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</si>
  <si>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</si>
  <si>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022056 </t>
  </si>
  <si>
    <t>RETIRADA IMPERMEABILIZACAO FLEXIVEL EXCL.CAMADA PROTECAO</t>
  </si>
  <si>
    <t xml:space="preserve"> 5.1.6 </t>
  </si>
  <si>
    <t xml:space="preserve"> 5.1.7 </t>
  </si>
  <si>
    <t xml:space="preserve"> 5.1.8 </t>
  </si>
  <si>
    <t xml:space="preserve"> 5.1.9 </t>
  </si>
  <si>
    <t xml:space="preserve"> 5.1.10 </t>
  </si>
  <si>
    <t xml:space="preserve"> 5.1.11 </t>
  </si>
  <si>
    <t xml:space="preserve"> 5.1.12 </t>
  </si>
  <si>
    <t xml:space="preserve"> 5.1.13 </t>
  </si>
  <si>
    <t xml:space="preserve"> 5.1.14 </t>
  </si>
  <si>
    <t xml:space="preserve"> 5.1.15 </t>
  </si>
  <si>
    <t xml:space="preserve"> 5.1.16 </t>
  </si>
  <si>
    <t xml:space="preserve"> 5.1.17 </t>
  </si>
  <si>
    <t xml:space="preserve"> 5.1.18 </t>
  </si>
  <si>
    <t xml:space="preserve"> 5.1.19 </t>
  </si>
  <si>
    <t xml:space="preserve"> 5.1.20 </t>
  </si>
  <si>
    <t xml:space="preserve"> 5.1.21 </t>
  </si>
  <si>
    <t xml:space="preserve"> 5.1.22 </t>
  </si>
  <si>
    <t>DEMOLIÇÃO DE ALVENARIA DE TIJOLO MACIÇO, DE FORMA MANUAL, SEM REAPROVEITAMENTO. AF_09/2023</t>
  </si>
  <si>
    <t xml:space="preserve"> 5.1.23 </t>
  </si>
  <si>
    <t xml:space="preserve"> 5.1.24 </t>
  </si>
  <si>
    <t xml:space="preserve"> 5.1.25 </t>
  </si>
  <si>
    <t xml:space="preserve"> 5.1.26 </t>
  </si>
  <si>
    <t xml:space="preserve"> 5.1.27 </t>
  </si>
  <si>
    <t xml:space="preserve"> 5.1.28 </t>
  </si>
  <si>
    <t xml:space="preserve"> 5.1.29 </t>
  </si>
  <si>
    <t xml:space="preserve"> 5.1.30 </t>
  </si>
  <si>
    <t xml:space="preserve"> 5.1.31 </t>
  </si>
  <si>
    <t xml:space="preserve"> 5.1.32 </t>
  </si>
  <si>
    <t xml:space="preserve"> 5.1.33</t>
  </si>
  <si>
    <t xml:space="preserve"> 5.2 </t>
  </si>
  <si>
    <t xml:space="preserve"> 5.2.1 </t>
  </si>
  <si>
    <t xml:space="preserve"> 5.2.2 </t>
  </si>
  <si>
    <t>REPARO DE TRINCAS RASAS ATÉ 5 MM DE LARGURA, NA MASSA - PAREDES</t>
  </si>
  <si>
    <t>IMPERMEABILIZAÇÃO COM MANTA LIQUIDA DE BASE ASFALTICA, APLICAÇÃO A FRIO (3 DEMÃOS)</t>
  </si>
  <si>
    <t>LIMPEZA DE SUPERFÍCIE COM JATO DE ALTA PRESSÃO. AF_04/2019</t>
  </si>
  <si>
    <t>PINTURA LÁTEX ACRÍLICA STANDARD, APLICAÇÃO MANUAL EM PAREDES, DUAS DEMÃOS. AF_04/2023</t>
  </si>
  <si>
    <t>PINTURA COM TINTA ALQUÍDICA DE FUNDO E ACABAMENTO (ESMALTE SINTÉTICO GRAFITE) APLICADA A ROLO OU PINCEL SOBRE SUPERFÍCIES METÁLICAS (EXCETO PERFIL) EXECUTADO EM OBRA - 2 DEMAOS  (ESCADA + PORTA DO ATICO)</t>
  </si>
  <si>
    <t xml:space="preserve"> 5.3 </t>
  </si>
  <si>
    <t>REESTRUTURAÇÃO DO TELHADO BLOCO C</t>
  </si>
  <si>
    <t xml:space="preserve"> 5.3.1 </t>
  </si>
  <si>
    <t xml:space="preserve"> 5.3.2 </t>
  </si>
  <si>
    <t xml:space="preserve"> 5.3.3 </t>
  </si>
  <si>
    <t>SOLDA DE TOPO EM CHAPA/PERFIL/TUBO DE AÇO CHANFRADO, ESPESSURA=1/4''. AF_06/2018</t>
  </si>
  <si>
    <t xml:space="preserve"> 5.3.4 </t>
  </si>
  <si>
    <t xml:space="preserve"> 5.3.5 </t>
  </si>
  <si>
    <t xml:space="preserve"> 5.3.6 </t>
  </si>
  <si>
    <t xml:space="preserve"> 6 </t>
  </si>
  <si>
    <t>LIMPEZA GERAL DA OBRA</t>
  </si>
  <si>
    <t xml:space="preserve"> 6.1 </t>
  </si>
  <si>
    <t xml:space="preserve"> 74255/003 </t>
  </si>
  <si>
    <t>CARGA MANUAL DE MATERIAL A GRANEL (2 SERVENTES) EM CAMINHAO BASCULANTE C/ CACAMBA DE 6,0M3 INCLUINDO DESCARGA MECÂNICA (EMPOLAMENTO 30%) - MOVIMENTAÇÃO DE MATERIAL DE ENTULHO NA OBRA</t>
  </si>
  <si>
    <t xml:space="preserve"> 6.2 </t>
  </si>
  <si>
    <t xml:space="preserve"> ENTU001 </t>
  </si>
  <si>
    <t>RETIRADA DE ENTULHO DE OBRA COM CACAMBA DE ACO TIPO CONTAINER COM 5M3 DE CAPACIDADE,INCLUSIVE CARREGAMENTO,TRANSPORTE E DESCARREGAMENTO</t>
  </si>
  <si>
    <t xml:space="preserve"> 6.3 </t>
  </si>
  <si>
    <t xml:space="preserve"> 00037526 </t>
  </si>
  <si>
    <t>SACO DE RAFIA PARA ENTULHO, NOVO, LISO (SEM CLICHE), *60 X 90* CM (70% DO VOLUME DO SACO)</t>
  </si>
  <si>
    <t xml:space="preserve"> 6.4 </t>
  </si>
  <si>
    <t xml:space="preserve"> 97637 </t>
  </si>
  <si>
    <t>REMOÇÃO DE TAPUME/ CHAPAS METÁLICAS E DE MADEIRA, DE FORMA MANUAL, SEM REAPROVEITAMENTO. AF_09/2023</t>
  </si>
  <si>
    <t xml:space="preserve"> 6.5 </t>
  </si>
  <si>
    <t xml:space="preserve"> 9537 </t>
  </si>
  <si>
    <t>LIMPEZA FINAL DA OBRA</t>
  </si>
  <si>
    <t>BDI  ( 1º QUARTIL - TCU )</t>
  </si>
  <si>
    <t>SUBTOTAL</t>
  </si>
  <si>
    <t>AC</t>
  </si>
  <si>
    <t>Administração Central</t>
  </si>
  <si>
    <t>%</t>
  </si>
  <si>
    <t>BDI</t>
  </si>
  <si>
    <t>S + G</t>
  </si>
  <si>
    <t>Seguro + Garantia</t>
  </si>
  <si>
    <t>TOTAL C/BDI</t>
  </si>
  <si>
    <t>R</t>
  </si>
  <si>
    <t>Risco</t>
  </si>
  <si>
    <t>G</t>
  </si>
  <si>
    <t>Garantia</t>
  </si>
  <si>
    <t>DF</t>
  </si>
  <si>
    <t>Despesas Financeiras</t>
  </si>
  <si>
    <t>L</t>
  </si>
  <si>
    <t>Lucro</t>
  </si>
  <si>
    <t>I</t>
  </si>
  <si>
    <t>Tributos</t>
  </si>
  <si>
    <t>Discriminação dos tributos incluídos:</t>
  </si>
  <si>
    <t>COFINS</t>
  </si>
  <si>
    <t>PIS</t>
  </si>
  <si>
    <t>ISS</t>
  </si>
  <si>
    <t>CPRB</t>
  </si>
  <si>
    <t>Tipo de Licitação</t>
  </si>
  <si>
    <t>MENOR PREÇO</t>
  </si>
  <si>
    <t>Abertura da Licitação</t>
  </si>
  <si>
    <t>Número do Processo Licitatório</t>
  </si>
  <si>
    <t>19.03.0000.0003183/2025-11</t>
  </si>
  <si>
    <t>MINISTÉRIO PÚBLICO MILITAR</t>
  </si>
  <si>
    <t>CRONOGRAMA FÍSICO - FINANCEIRO</t>
  </si>
  <si>
    <t>OBRA: IMPERMEABILIZAÇÃO DAS CALHAS NA COBERTURA E REVITALIZAÇÃO DAS PAREDES EXTERNAS DAS TORRES (ÁTICOS) DOS BLOCOS A, B e C DA PGJM E PJM/DF - MANTA ASFÁLTICA</t>
  </si>
  <si>
    <t>SINAPI:</t>
  </si>
  <si>
    <t>1° MÊS</t>
  </si>
  <si>
    <t>2° MÊS</t>
  </si>
  <si>
    <t>3° MÊS</t>
  </si>
  <si>
    <t>4° MÊS</t>
  </si>
  <si>
    <t>5° MÊS</t>
  </si>
  <si>
    <t>RECEBIMENTO DEFINITIVO</t>
  </si>
  <si>
    <t>TOTAL</t>
  </si>
  <si>
    <t>1</t>
  </si>
  <si>
    <t>2</t>
  </si>
  <si>
    <t>3</t>
  </si>
  <si>
    <t>3.1</t>
  </si>
  <si>
    <t>3.2</t>
  </si>
  <si>
    <t>4</t>
  </si>
  <si>
    <t>4.1</t>
  </si>
  <si>
    <t>4.2</t>
  </si>
  <si>
    <t>4.3</t>
  </si>
  <si>
    <t>5.1</t>
  </si>
  <si>
    <t>5.2</t>
  </si>
  <si>
    <t>5.3</t>
  </si>
  <si>
    <t>6</t>
  </si>
  <si>
    <t>RETENÇÃO (TCU)</t>
  </si>
  <si>
    <t>VALOR DA PARCELA MENSAL</t>
  </si>
  <si>
    <t>ENGENHEIRO CIVIL DE OBRA PLENO COM ENCARGOS COMPLEMENTARES (2H/DIA)</t>
  </si>
  <si>
    <t>REMOÇÃO DE TELHAS METÁLICAS, DE FORMA MANUAL, COM REAPROVEITAMENTO. AF_09/2023</t>
  </si>
  <si>
    <t>REMOVER CABOS SPDA (COM REAPROVEITAMENTO)</t>
  </si>
  <si>
    <t>IMPERMEABILIZAÇÃO COM MANTA LIQUIDA COM RESISTÊNCIA UV, APLICAÇÃO A FRIO (3 DEMÃOS) - LAJE DOS ATICOS</t>
  </si>
  <si>
    <t>EMBASA ADAPTADO</t>
  </si>
  <si>
    <t>IMPERMEABILIZAÇÃO COM MANTA LIQUIDA COM RESISTENCIA UV, APLICAÇÃO A FRIO (3 DEMÃOS) - LAJE DO ATICO</t>
  </si>
  <si>
    <t>IMPERMEABILIZAÇÃO COM MANTA LIQUIDA COM RESISTENCIA UV, APLICAÇÃO A FRIO (3 DEMÃOS) - LAJE DO ÁTICO</t>
  </si>
  <si>
    <t xml:space="preserve">SINAPI - 01/2026 - Distrito Federal
SBC - 02/2026 - Distrito Federal
SICRO3 - 10/2025 - Distrito Federal
ORSE - 11/2025 - Sergipe
SEDOP - 10/2025 - Pará
SEINFRA - 028 - Ceará
SETOP - 07/2025 - Minas Gerais
IOPES - 11/2025 - Espírito Santo
SIURB - 07/2025 - São Paulo
SIURB INFRA - 07/2025 - São Paulo
SUDECAP - 07/2025 - Minas Gerais
CPOS/CDHU - 01/2026 - São Paulo
FDE - 07/2025 - São Paulo
AGESUL - 06/2025 - Mato Grosso do Sul
AGETOP CIVIL - 10/2025 - Goiás
AGETOP RODOVIARIA - 10/2025 - Goiás
CAEMA - 12/2019 - Maranhão
EMBASA - 06/2025 - sem_encargos
CAERN - 07/2025 - Rio Grande do Norte
COMPESA - 07/2024 - Pernambuco
EMOP - 12/2025 - Rio de Janeiro
DERPR - 08/2025 - Paraná
SCO - 10/2025 - Rio de Janeiro
</t>
  </si>
  <si>
    <t xml:space="preserve"> 3.2.4</t>
  </si>
  <si>
    <t xml:space="preserve"> 3.2.5</t>
  </si>
  <si>
    <t xml:space="preserve"> 3.2.6</t>
  </si>
  <si>
    <t xml:space="preserve"> 3.2.7</t>
  </si>
  <si>
    <t xml:space="preserve"> 3.2.8</t>
  </si>
  <si>
    <t xml:space="preserve"> 3.2.9</t>
  </si>
  <si>
    <t xml:space="preserve"> 3.2.10</t>
  </si>
  <si>
    <t xml:space="preserve"> 3.2.11</t>
  </si>
  <si>
    <t xml:space="preserve"> 3.2.12</t>
  </si>
  <si>
    <t xml:space="preserve"> 3.2.13</t>
  </si>
  <si>
    <t xml:space="preserve"> 3.2.14</t>
  </si>
  <si>
    <t xml:space="preserve"> 3.2.15</t>
  </si>
  <si>
    <t xml:space="preserve"> 3.2.16</t>
  </si>
  <si>
    <t xml:space="preserve"> 3.2.17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</si>
  <si>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</si>
  <si>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</si>
  <si>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</si>
  <si>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</si>
  <si>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</si>
  <si>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4.2.8</t>
  </si>
  <si>
    <t xml:space="preserve"> 4.2.9</t>
  </si>
  <si>
    <t xml:space="preserve"> 4.2.10</t>
  </si>
  <si>
    <t xml:space="preserve"> 4.2.11</t>
  </si>
  <si>
    <t xml:space="preserve"> 4.2.12</t>
  </si>
  <si>
    <t xml:space="preserve"> 4.2.13</t>
  </si>
  <si>
    <t xml:space="preserve"> 4.2.14</t>
  </si>
  <si>
    <t xml:space="preserve"> 4.2.15</t>
  </si>
  <si>
    <t xml:space="preserve"> 4.2.16</t>
  </si>
  <si>
    <t xml:space="preserve"> 4.2.17</t>
  </si>
  <si>
    <t xml:space="preserve"> 5.2.3</t>
  </si>
  <si>
    <t xml:space="preserve"> 5.2.4</t>
  </si>
  <si>
    <t xml:space="preserve"> 5.2.5</t>
  </si>
  <si>
    <t xml:space="preserve"> 5.2.6</t>
  </si>
  <si>
    <t xml:space="preserve"> 5.2.7</t>
  </si>
  <si>
    <t xml:space="preserve"> 5.2.8</t>
  </si>
  <si>
    <t xml:space="preserve"> 5.2.9</t>
  </si>
  <si>
    <t xml:space="preserve"> 5.2.10</t>
  </si>
  <si>
    <t xml:space="preserve"> 5.2.11</t>
  </si>
  <si>
    <t xml:space="preserve"> 5.2.12</t>
  </si>
  <si>
    <t xml:space="preserve"> 5.2.13</t>
  </si>
  <si>
    <t xml:space="preserve"> 5.2.14</t>
  </si>
  <si>
    <t xml:space="preserve"> 5.2.15</t>
  </si>
  <si>
    <t>JANEIRO 2026</t>
  </si>
  <si>
    <t>RECUPERAÇÃO DAS CAIXAS EXTERNAS DO ÁTICO BLOCO C</t>
  </si>
  <si>
    <t>SubTotal</t>
  </si>
  <si>
    <t>CORDA DE SISAL 10mm (220 METROS) - TRATAMENTO DA JUNTA DE DILATAÇÃO</t>
  </si>
  <si>
    <t xml:space="preserve"> 103346 </t>
  </si>
  <si>
    <t>ALVENARIA DE VEDAÇÃO DE BLOCOS CERÂMICOS FURADOS NA VERTICAL DE 14X19X29 CM (ESPESSURA 14 CM) E ARGAMASSA DE ASSENTAMENTO COM PREPARO EM BETONEIRA. AF_12/2021</t>
  </si>
  <si>
    <t xml:space="preserve"> 88477 </t>
  </si>
  <si>
    <t>CONTRAPISO COM ARGAMASSA AUTONIVELANTE, APLICADO SOBRE LAJE, ADERIDO, ESPESSURA 3CM. AF_07/2021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</si>
</sst>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#,##0.00\ %"/>
    <numFmt numFmtId="165" formatCode="0.0000"/>
    <numFmt numFmtId="166" formatCode="[$R$-416]\ #,##0.00;[Red]\-[$R$-416]\ #,##0.00"/>
  </numFmts>
  <fonts count="17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7F3DF"/>
      </patternFill>
    </fill>
    <fill>
      <patternFill patternType="solid">
        <fgColor rgb="FF404040"/>
        <bgColor rgb="FF333300"/>
      </patternFill>
    </fill>
    <fill>
      <patternFill patternType="solid">
        <fgColor rgb="FFD9D9D9"/>
        <bgColor rgb="FFCCCCCC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rgb="FF333300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1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right" vertical="center" wrapText="1"/>
    </xf>
    <xf numFmtId="10" fontId="3" fillId="7" borderId="4" xfId="2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165" fontId="5" fillId="0" borderId="6" xfId="0" applyNumberFormat="1" applyFont="1" applyBorder="1" applyAlignment="1">
      <alignment horizontal="center" vertical="center"/>
    </xf>
    <xf numFmtId="10" fontId="5" fillId="0" borderId="7" xfId="2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165" fontId="5" fillId="0" borderId="9" xfId="0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165" fontId="5" fillId="0" borderId="15" xfId="0" applyNumberFormat="1" applyFont="1" applyBorder="1" applyAlignment="1">
      <alignment horizontal="center" vertical="center"/>
    </xf>
    <xf numFmtId="10" fontId="5" fillId="0" borderId="16" xfId="0" applyNumberFormat="1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/>
    </xf>
    <xf numFmtId="44" fontId="0" fillId="0" borderId="6" xfId="1" applyFont="1" applyBorder="1"/>
    <xf numFmtId="44" fontId="7" fillId="8" borderId="6" xfId="1" applyFont="1" applyFill="1" applyBorder="1"/>
    <xf numFmtId="0" fontId="7" fillId="0" borderId="6" xfId="0" applyFont="1" applyBorder="1" applyAlignment="1">
      <alignment horizontal="center"/>
    </xf>
    <xf numFmtId="0" fontId="9" fillId="9" borderId="19" xfId="0" applyFont="1" applyFill="1" applyBorder="1" applyAlignment="1">
      <alignment vertical="center"/>
    </xf>
    <xf numFmtId="49" fontId="9" fillId="9" borderId="20" xfId="0" applyNumberFormat="1" applyFont="1" applyFill="1" applyBorder="1" applyAlignment="1">
      <alignment horizontal="justify" vertical="center"/>
    </xf>
    <xf numFmtId="0" fontId="10" fillId="9" borderId="20" xfId="0" applyFont="1" applyFill="1" applyBorder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justify" vertical="center"/>
    </xf>
    <xf numFmtId="0" fontId="9" fillId="0" borderId="23" xfId="0" applyFont="1" applyBorder="1" applyAlignment="1">
      <alignment horizontal="center" vertical="center" wrapText="1"/>
    </xf>
    <xf numFmtId="0" fontId="9" fillId="9" borderId="24" xfId="0" applyFont="1" applyFill="1" applyBorder="1" applyAlignment="1">
      <alignment horizontal="center" vertical="center"/>
    </xf>
    <xf numFmtId="49" fontId="11" fillId="10" borderId="5" xfId="0" applyNumberFormat="1" applyFont="1" applyFill="1" applyBorder="1" applyAlignment="1">
      <alignment horizontal="center" vertical="center"/>
    </xf>
    <xf numFmtId="166" fontId="11" fillId="10" borderId="6" xfId="0" applyNumberFormat="1" applyFont="1" applyFill="1" applyBorder="1" applyAlignment="1">
      <alignment horizontal="left" vertical="center"/>
    </xf>
    <xf numFmtId="166" fontId="11" fillId="10" borderId="6" xfId="0" applyNumberFormat="1" applyFont="1" applyFill="1" applyBorder="1" applyAlignment="1">
      <alignment vertical="center"/>
    </xf>
    <xf numFmtId="166" fontId="11" fillId="10" borderId="25" xfId="0" applyNumberFormat="1" applyFont="1" applyFill="1" applyBorder="1" applyAlignment="1">
      <alignment vertical="center"/>
    </xf>
    <xf numFmtId="166" fontId="11" fillId="10" borderId="7" xfId="0" applyNumberFormat="1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justify" vertical="center"/>
    </xf>
    <xf numFmtId="10" fontId="9" fillId="0" borderId="6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justify" vertical="center"/>
    </xf>
    <xf numFmtId="166" fontId="10" fillId="0" borderId="6" xfId="0" applyNumberFormat="1" applyFont="1" applyBorder="1" applyAlignment="1">
      <alignment horizontal="center" vertical="center"/>
    </xf>
    <xf numFmtId="166" fontId="10" fillId="9" borderId="7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10" fontId="9" fillId="0" borderId="25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left" vertical="center"/>
    </xf>
    <xf numFmtId="166" fontId="10" fillId="0" borderId="6" xfId="0" applyNumberFormat="1" applyFont="1" applyBorder="1" applyAlignment="1">
      <alignment horizontal="left" vertical="center"/>
    </xf>
    <xf numFmtId="49" fontId="9" fillId="11" borderId="5" xfId="0" applyNumberFormat="1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left" vertical="center"/>
    </xf>
    <xf numFmtId="166" fontId="10" fillId="0" borderId="15" xfId="0" applyNumberFormat="1" applyFont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/>
    </xf>
    <xf numFmtId="166" fontId="10" fillId="9" borderId="16" xfId="0" applyNumberFormat="1" applyFont="1" applyFill="1" applyBorder="1" applyAlignment="1">
      <alignment horizontal="center" vertical="center"/>
    </xf>
    <xf numFmtId="49" fontId="9" fillId="12" borderId="22" xfId="0" applyNumberFormat="1" applyFont="1" applyFill="1" applyBorder="1" applyAlignment="1">
      <alignment horizontal="left" vertical="center"/>
    </xf>
    <xf numFmtId="166" fontId="9" fillId="12" borderId="23" xfId="0" applyNumberFormat="1" applyFont="1" applyFill="1" applyBorder="1" applyAlignment="1">
      <alignment vertical="center"/>
    </xf>
    <xf numFmtId="166" fontId="9" fillId="12" borderId="27" xfId="0" applyNumberFormat="1" applyFont="1" applyFill="1" applyBorder="1" applyAlignment="1">
      <alignment vertical="center"/>
    </xf>
    <xf numFmtId="166" fontId="9" fillId="12" borderId="24" xfId="0" applyNumberFormat="1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49" fontId="9" fillId="12" borderId="5" xfId="0" applyNumberFormat="1" applyFont="1" applyFill="1" applyBorder="1" applyAlignment="1">
      <alignment horizontal="left" vertical="center"/>
    </xf>
    <xf numFmtId="166" fontId="9" fillId="12" borderId="6" xfId="0" applyNumberFormat="1" applyFont="1" applyFill="1" applyBorder="1" applyAlignment="1">
      <alignment vertical="center"/>
    </xf>
    <xf numFmtId="166" fontId="9" fillId="12" borderId="25" xfId="0" applyNumberFormat="1" applyFont="1" applyFill="1" applyBorder="1" applyAlignment="1">
      <alignment vertical="center"/>
    </xf>
    <xf numFmtId="166" fontId="9" fillId="12" borderId="7" xfId="0" applyNumberFormat="1" applyFont="1" applyFill="1" applyBorder="1" applyAlignment="1">
      <alignment vertical="center"/>
    </xf>
    <xf numFmtId="49" fontId="9" fillId="0" borderId="5" xfId="0" applyNumberFormat="1" applyFont="1" applyBorder="1" applyAlignment="1">
      <alignment horizontal="left" vertical="center"/>
    </xf>
    <xf numFmtId="166" fontId="9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166" fontId="10" fillId="0" borderId="25" xfId="0" applyNumberFormat="1" applyFont="1" applyBorder="1" applyAlignment="1">
      <alignment horizontal="center" vertical="center"/>
    </xf>
    <xf numFmtId="0" fontId="0" fillId="0" borderId="6" xfId="0" applyBorder="1"/>
    <xf numFmtId="9" fontId="7" fillId="13" borderId="6" xfId="0" applyNumberFormat="1" applyFont="1" applyFill="1" applyBorder="1"/>
    <xf numFmtId="0" fontId="7" fillId="13" borderId="6" xfId="0" applyFont="1" applyFill="1" applyBorder="1"/>
    <xf numFmtId="0" fontId="0" fillId="14" borderId="6" xfId="0" applyFill="1" applyBorder="1"/>
    <xf numFmtId="0" fontId="7" fillId="14" borderId="6" xfId="0" applyFont="1" applyFill="1" applyBorder="1"/>
    <xf numFmtId="166" fontId="14" fillId="14" borderId="6" xfId="0" applyNumberFormat="1" applyFont="1" applyFill="1" applyBorder="1"/>
    <xf numFmtId="166" fontId="15" fillId="13" borderId="6" xfId="0" applyNumberFormat="1" applyFont="1" applyFill="1" applyBorder="1" applyAlignment="1">
      <alignment horizontal="center"/>
    </xf>
    <xf numFmtId="166" fontId="14" fillId="14" borderId="6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2" fontId="4" fillId="5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2" fontId="2" fillId="4" borderId="1" xfId="0" applyNumberFormat="1" applyFont="1" applyFill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10" fontId="0" fillId="0" borderId="0" xfId="0" applyNumberFormat="1"/>
    <xf numFmtId="0" fontId="0" fillId="8" borderId="0" xfId="0" applyFill="1"/>
    <xf numFmtId="0" fontId="9" fillId="11" borderId="6" xfId="0" applyFont="1" applyFill="1" applyBorder="1" applyAlignment="1">
      <alignment horizontal="left" vertical="center" wrapText="1"/>
    </xf>
    <xf numFmtId="166" fontId="9" fillId="15" borderId="6" xfId="0" applyNumberFormat="1" applyFont="1" applyFill="1" applyBorder="1" applyAlignment="1">
      <alignment horizontal="center" vertical="center"/>
    </xf>
    <xf numFmtId="166" fontId="9" fillId="15" borderId="6" xfId="0" applyNumberFormat="1" applyFont="1" applyFill="1" applyBorder="1" applyAlignment="1">
      <alignment horizontal="left" vertical="center"/>
    </xf>
    <xf numFmtId="166" fontId="11" fillId="15" borderId="6" xfId="0" applyNumberFormat="1" applyFont="1" applyFill="1" applyBorder="1" applyAlignment="1">
      <alignment horizontal="left" vertical="center"/>
    </xf>
    <xf numFmtId="166" fontId="9" fillId="15" borderId="6" xfId="0" applyNumberFormat="1" applyFont="1" applyFill="1" applyBorder="1" applyAlignment="1">
      <alignment horizontal="left" vertical="center" wrapText="1"/>
    </xf>
    <xf numFmtId="49" fontId="9" fillId="15" borderId="5" xfId="0" applyNumberFormat="1" applyFont="1" applyFill="1" applyBorder="1" applyAlignment="1">
      <alignment horizontal="center" vertical="center"/>
    </xf>
    <xf numFmtId="166" fontId="11" fillId="15" borderId="6" xfId="0" applyNumberFormat="1" applyFont="1" applyFill="1" applyBorder="1" applyAlignment="1">
      <alignment vertical="center"/>
    </xf>
    <xf numFmtId="166" fontId="11" fillId="15" borderId="25" xfId="0" applyNumberFormat="1" applyFont="1" applyFill="1" applyBorder="1" applyAlignment="1">
      <alignment vertical="center"/>
    </xf>
    <xf numFmtId="166" fontId="11" fillId="15" borderId="7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10" fontId="3" fillId="3" borderId="0" xfId="0" applyNumberFormat="1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left" vertical="center" wrapText="1"/>
    </xf>
    <xf numFmtId="0" fontId="8" fillId="9" borderId="18" xfId="0" applyFont="1" applyFill="1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762000</xdr:colOff>
      <xdr:row>1</xdr:row>
      <xdr:rowOff>19050</xdr:rowOff>
    </xdr:from>
    <xdr:to>
      <xdr:col>9</xdr:col>
      <xdr:colOff>730250</xdr:colOff>
      <xdr:row>1</xdr:row>
      <xdr:rowOff>1112308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334750" y="209550"/>
          <a:ext cx="1130300" cy="10932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39158</xdr:colOff>
      <xdr:row>0</xdr:row>
      <xdr:rowOff>142875</xdr:rowOff>
    </xdr:from>
    <xdr:to>
      <xdr:col>8</xdr:col>
      <xdr:colOff>1169458</xdr:colOff>
      <xdr:row>2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697758" y="142875"/>
          <a:ext cx="1130300" cy="1085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571499</xdr:colOff>
      <xdr:row>404</xdr:row>
      <xdr:rowOff>28575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8D63727-A3AC-4477-93A6-B02438659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0975"/>
          <a:ext cx="6086474" cy="829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1"/>
  <sheetViews>
    <sheetView tabSelected="1" showWhiteSpace="0" topLeftCell="A205" workbookViewId="0">
      <selection activeCell="J212" sqref="J212"/>
    </sheetView>
  </sheetViews>
  <sheetFormatPr defaultRowHeight="14.25"/>
  <cols>
    <col min="1" max="1" width="12.375" customWidth="1"/>
    <col min="2" max="2" width="10" bestFit="1" customWidth="1"/>
    <col min="3" max="3" width="15" customWidth="1"/>
    <col min="4" max="4" width="60" bestFit="1" customWidth="1"/>
    <col min="5" max="5" width="11.375" customWidth="1"/>
    <col min="6" max="8" width="10" bestFit="1" customWidth="1"/>
    <col min="9" max="9" width="15.25" customWidth="1"/>
    <col min="10" max="10" width="14.125" bestFit="1" customWidth="1"/>
    <col min="11" max="11" width="10" bestFit="1" customWidth="1"/>
  </cols>
  <sheetData>
    <row r="1" spans="1:11" ht="15" customHeight="1">
      <c r="A1" s="104" t="s">
        <v>0</v>
      </c>
      <c r="B1" s="96"/>
      <c r="C1" s="96"/>
      <c r="D1" s="96" t="s">
        <v>1</v>
      </c>
      <c r="E1" s="117" t="s">
        <v>2</v>
      </c>
      <c r="F1" s="117"/>
      <c r="G1" s="117" t="s">
        <v>3</v>
      </c>
      <c r="H1" s="117"/>
      <c r="I1" s="117"/>
      <c r="J1" s="104"/>
      <c r="K1" s="104"/>
    </row>
    <row r="2" spans="1:11" ht="117" customHeight="1">
      <c r="A2" s="105" t="s">
        <v>4</v>
      </c>
      <c r="B2" s="97"/>
      <c r="C2" s="97"/>
      <c r="D2" s="97" t="s">
        <v>5</v>
      </c>
      <c r="E2" s="118" t="s">
        <v>476</v>
      </c>
      <c r="F2" s="118"/>
      <c r="G2" s="119">
        <f>F212</f>
        <v>0.22742789477564496</v>
      </c>
      <c r="H2" s="118"/>
      <c r="I2" s="118"/>
      <c r="J2" s="105"/>
      <c r="K2" s="105"/>
    </row>
    <row r="3" spans="1:11" ht="12.75" customHeight="1">
      <c r="A3" s="120" t="s">
        <v>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15" customHeight="1">
      <c r="A4" s="124" t="s">
        <v>7</v>
      </c>
      <c r="B4" s="122" t="s">
        <v>8</v>
      </c>
      <c r="C4" s="124" t="s">
        <v>9</v>
      </c>
      <c r="D4" s="124" t="s">
        <v>10</v>
      </c>
      <c r="E4" s="123" t="s">
        <v>11</v>
      </c>
      <c r="F4" s="122" t="s">
        <v>12</v>
      </c>
      <c r="G4" s="123" t="s">
        <v>13</v>
      </c>
      <c r="H4" s="124"/>
      <c r="I4" s="124"/>
      <c r="J4" s="98"/>
      <c r="K4" s="122" t="s">
        <v>14</v>
      </c>
    </row>
    <row r="5" spans="1:11" ht="15" customHeight="1">
      <c r="A5" s="122"/>
      <c r="B5" s="122"/>
      <c r="C5" s="122"/>
      <c r="D5" s="122"/>
      <c r="E5" s="122"/>
      <c r="F5" s="122"/>
      <c r="G5" s="99" t="s">
        <v>15</v>
      </c>
      <c r="H5" s="99" t="s">
        <v>16</v>
      </c>
      <c r="I5" s="99" t="s">
        <v>521</v>
      </c>
      <c r="J5" s="99" t="s">
        <v>17</v>
      </c>
      <c r="K5" s="122"/>
    </row>
    <row r="6" spans="1:11" ht="24" customHeight="1">
      <c r="A6" s="86" t="s">
        <v>18</v>
      </c>
      <c r="B6" s="86"/>
      <c r="C6" s="86"/>
      <c r="D6" s="86" t="s">
        <v>19</v>
      </c>
      <c r="E6" s="86"/>
      <c r="F6" s="87"/>
      <c r="G6" s="86"/>
      <c r="H6" s="86"/>
      <c r="I6" s="86"/>
      <c r="J6" s="85">
        <f>SUM(J7:J9)</f>
        <v>71005.399999999994</v>
      </c>
      <c r="K6" s="88">
        <v>6.6088681382900707E-2</v>
      </c>
    </row>
    <row r="7" spans="1:11" ht="34.5" customHeight="1">
      <c r="A7" s="79" t="s">
        <v>20</v>
      </c>
      <c r="B7" s="80" t="s">
        <v>21</v>
      </c>
      <c r="C7" s="79" t="s">
        <v>22</v>
      </c>
      <c r="D7" s="79" t="s">
        <v>469</v>
      </c>
      <c r="E7" s="81" t="s">
        <v>23</v>
      </c>
      <c r="F7" s="84">
        <v>220</v>
      </c>
      <c r="G7" s="82">
        <v>144.25</v>
      </c>
      <c r="H7" s="82">
        <v>2.2200000000000002</v>
      </c>
      <c r="I7" s="82">
        <f t="shared" ref="I7:I9" si="0">G7+H7</f>
        <v>146.47</v>
      </c>
      <c r="J7" s="82">
        <f t="shared" ref="J7:J9" si="1">I7*F7</f>
        <v>32223.4</v>
      </c>
      <c r="K7" s="83">
        <v>2.0489592817512798E-2</v>
      </c>
    </row>
    <row r="8" spans="1:11" ht="39" customHeight="1">
      <c r="A8" s="79" t="s">
        <v>24</v>
      </c>
      <c r="B8" s="80" t="s">
        <v>25</v>
      </c>
      <c r="C8" s="79" t="s">
        <v>22</v>
      </c>
      <c r="D8" s="79" t="s">
        <v>26</v>
      </c>
      <c r="E8" s="81" t="s">
        <v>23</v>
      </c>
      <c r="F8" s="84">
        <v>330</v>
      </c>
      <c r="G8" s="82">
        <v>50.77</v>
      </c>
      <c r="H8" s="82">
        <v>2.11</v>
      </c>
      <c r="I8" s="82">
        <f t="shared" si="0"/>
        <v>52.88</v>
      </c>
      <c r="J8" s="82">
        <f t="shared" si="1"/>
        <v>17450.400000000001</v>
      </c>
      <c r="K8" s="83">
        <v>1.5913213915834064E-2</v>
      </c>
    </row>
    <row r="9" spans="1:11" ht="26.1" customHeight="1">
      <c r="A9" s="79" t="s">
        <v>27</v>
      </c>
      <c r="B9" s="80" t="s">
        <v>28</v>
      </c>
      <c r="C9" s="79" t="s">
        <v>22</v>
      </c>
      <c r="D9" s="79" t="s">
        <v>29</v>
      </c>
      <c r="E9" s="81" t="s">
        <v>30</v>
      </c>
      <c r="F9" s="84">
        <v>5</v>
      </c>
      <c r="G9" s="82">
        <v>3817.21</v>
      </c>
      <c r="H9" s="82">
        <v>449.11</v>
      </c>
      <c r="I9" s="82">
        <f t="shared" si="0"/>
        <v>4266.32</v>
      </c>
      <c r="J9" s="82">
        <f t="shared" si="1"/>
        <v>21331.599999999999</v>
      </c>
      <c r="K9" s="83">
        <v>2.9685874649553849E-2</v>
      </c>
    </row>
    <row r="10" spans="1:11" ht="24" customHeight="1">
      <c r="A10" s="86" t="s">
        <v>31</v>
      </c>
      <c r="B10" s="86"/>
      <c r="C10" s="86"/>
      <c r="D10" s="86" t="s">
        <v>32</v>
      </c>
      <c r="E10" s="86"/>
      <c r="F10" s="94"/>
      <c r="G10" s="86"/>
      <c r="H10" s="86"/>
      <c r="I10" s="86"/>
      <c r="J10" s="85">
        <f>SUM(J11:J30)</f>
        <v>62162.653333333328</v>
      </c>
      <c r="K10" s="88">
        <v>7.7797612299420726E-2</v>
      </c>
    </row>
    <row r="11" spans="1:11" ht="42" customHeight="1">
      <c r="A11" s="79" t="s">
        <v>33</v>
      </c>
      <c r="B11" s="80" t="s">
        <v>34</v>
      </c>
      <c r="C11" s="79" t="s">
        <v>35</v>
      </c>
      <c r="D11" s="79" t="s">
        <v>36</v>
      </c>
      <c r="E11" s="81" t="s">
        <v>37</v>
      </c>
      <c r="F11" s="84">
        <v>1</v>
      </c>
      <c r="G11" s="82">
        <v>285.58999999999997</v>
      </c>
      <c r="H11" s="82">
        <v>0</v>
      </c>
      <c r="I11" s="82">
        <f>G11+H11</f>
        <v>285.58999999999997</v>
      </c>
      <c r="J11" s="82">
        <f>I11*F11</f>
        <v>285.58999999999997</v>
      </c>
      <c r="K11" s="83">
        <v>3.9460404291248152E-4</v>
      </c>
    </row>
    <row r="12" spans="1:11" ht="42" customHeight="1">
      <c r="A12" s="79" t="s">
        <v>38</v>
      </c>
      <c r="B12" s="80" t="s">
        <v>39</v>
      </c>
      <c r="C12" s="79" t="s">
        <v>35</v>
      </c>
      <c r="D12" s="79" t="s">
        <v>40</v>
      </c>
      <c r="E12" s="81" t="s">
        <v>37</v>
      </c>
      <c r="F12" s="84">
        <v>1</v>
      </c>
      <c r="G12" s="82">
        <v>103.95</v>
      </c>
      <c r="H12" s="82">
        <v>0</v>
      </c>
      <c r="I12" s="82">
        <f t="shared" ref="I12:I30" si="2">G12+H12</f>
        <v>103.95</v>
      </c>
      <c r="J12" s="82">
        <f t="shared" ref="J12:J30" si="3">I12*F12</f>
        <v>103.95</v>
      </c>
      <c r="K12" s="83">
        <v>3.9460404291248152E-4</v>
      </c>
    </row>
    <row r="13" spans="1:11" ht="44.25" customHeight="1">
      <c r="A13" s="79" t="s">
        <v>41</v>
      </c>
      <c r="B13" s="80" t="s">
        <v>42</v>
      </c>
      <c r="C13" s="79" t="s">
        <v>43</v>
      </c>
      <c r="D13" s="79" t="s">
        <v>44</v>
      </c>
      <c r="E13" s="81" t="s">
        <v>37</v>
      </c>
      <c r="F13" s="84">
        <v>1</v>
      </c>
      <c r="G13" s="82">
        <v>0</v>
      </c>
      <c r="H13" s="82">
        <v>62.57</v>
      </c>
      <c r="I13" s="82">
        <f t="shared" si="2"/>
        <v>62.57</v>
      </c>
      <c r="J13" s="82">
        <f t="shared" si="3"/>
        <v>62.57</v>
      </c>
      <c r="K13" s="83">
        <v>8.6453919832746138E-5</v>
      </c>
    </row>
    <row r="14" spans="1:11" ht="39" customHeight="1">
      <c r="A14" s="79" t="s">
        <v>45</v>
      </c>
      <c r="B14" s="80" t="s">
        <v>46</v>
      </c>
      <c r="C14" s="79" t="s">
        <v>22</v>
      </c>
      <c r="D14" s="79" t="s">
        <v>47</v>
      </c>
      <c r="E14" s="81" t="s">
        <v>48</v>
      </c>
      <c r="F14" s="84">
        <v>1.6</v>
      </c>
      <c r="G14" s="82">
        <v>29.54</v>
      </c>
      <c r="H14" s="82">
        <v>433.54</v>
      </c>
      <c r="I14" s="82">
        <f t="shared" si="2"/>
        <v>463.08000000000004</v>
      </c>
      <c r="J14" s="82">
        <f t="shared" si="3"/>
        <v>740.92800000000011</v>
      </c>
      <c r="K14" s="83">
        <v>1.0218612905786436E-3</v>
      </c>
    </row>
    <row r="15" spans="1:11" ht="87.75" customHeight="1">
      <c r="A15" s="79" t="s">
        <v>49</v>
      </c>
      <c r="B15" s="80" t="s">
        <v>50</v>
      </c>
      <c r="C15" s="79" t="s">
        <v>22</v>
      </c>
      <c r="D15" s="79" t="s">
        <v>51</v>
      </c>
      <c r="E15" s="81" t="s">
        <v>52</v>
      </c>
      <c r="F15" s="84">
        <v>12</v>
      </c>
      <c r="G15" s="82">
        <v>21.54</v>
      </c>
      <c r="H15" s="82">
        <v>230.58</v>
      </c>
      <c r="I15" s="82">
        <f t="shared" si="2"/>
        <v>252.12</v>
      </c>
      <c r="J15" s="82">
        <f t="shared" si="3"/>
        <v>3025.44</v>
      </c>
      <c r="K15" s="83">
        <v>4.1550939383256224E-3</v>
      </c>
    </row>
    <row r="16" spans="1:11" ht="33" customHeight="1">
      <c r="A16" s="79" t="s">
        <v>53</v>
      </c>
      <c r="B16" s="80" t="s">
        <v>54</v>
      </c>
      <c r="C16" s="79" t="s">
        <v>55</v>
      </c>
      <c r="D16" s="79" t="s">
        <v>56</v>
      </c>
      <c r="E16" s="81" t="s">
        <v>57</v>
      </c>
      <c r="F16" s="84">
        <v>5</v>
      </c>
      <c r="G16" s="82">
        <v>0</v>
      </c>
      <c r="H16" s="82">
        <v>800.6</v>
      </c>
      <c r="I16" s="82">
        <f t="shared" si="2"/>
        <v>800.6</v>
      </c>
      <c r="J16" s="82">
        <f t="shared" si="3"/>
        <v>4003</v>
      </c>
      <c r="K16" s="83">
        <v>5.5310059308052231E-3</v>
      </c>
    </row>
    <row r="17" spans="1:11" ht="78" customHeight="1">
      <c r="A17" s="79" t="s">
        <v>58</v>
      </c>
      <c r="B17" s="80" t="s">
        <v>59</v>
      </c>
      <c r="C17" s="79" t="s">
        <v>22</v>
      </c>
      <c r="D17" s="79" t="s">
        <v>60</v>
      </c>
      <c r="E17" s="81" t="s">
        <v>30</v>
      </c>
      <c r="F17" s="84">
        <v>5</v>
      </c>
      <c r="G17" s="82">
        <v>0</v>
      </c>
      <c r="H17" s="82">
        <v>1722.81</v>
      </c>
      <c r="I17" s="82">
        <f t="shared" si="2"/>
        <v>1722.81</v>
      </c>
      <c r="J17" s="82">
        <f t="shared" si="3"/>
        <v>8614.0499999999993</v>
      </c>
      <c r="K17" s="83">
        <v>1.1898364069933304E-2</v>
      </c>
    </row>
    <row r="18" spans="1:11" ht="53.25" customHeight="1">
      <c r="A18" s="79" t="s">
        <v>61</v>
      </c>
      <c r="B18" s="80" t="s">
        <v>62</v>
      </c>
      <c r="C18" s="79" t="s">
        <v>63</v>
      </c>
      <c r="D18" s="79" t="s">
        <v>64</v>
      </c>
      <c r="E18" s="81" t="s">
        <v>48</v>
      </c>
      <c r="F18" s="84">
        <v>200</v>
      </c>
      <c r="G18" s="82">
        <v>10.9</v>
      </c>
      <c r="H18" s="82">
        <v>42.9</v>
      </c>
      <c r="I18" s="82">
        <f t="shared" si="2"/>
        <v>53.8</v>
      </c>
      <c r="J18" s="82">
        <f t="shared" si="3"/>
        <v>10760</v>
      </c>
      <c r="K18" s="83">
        <v>1.0580359761330807E-2</v>
      </c>
    </row>
    <row r="19" spans="1:11" ht="43.5" customHeight="1">
      <c r="A19" s="79" t="s">
        <v>65</v>
      </c>
      <c r="B19" s="90" t="s">
        <v>66</v>
      </c>
      <c r="C19" s="89" t="s">
        <v>22</v>
      </c>
      <c r="D19" s="89" t="s">
        <v>67</v>
      </c>
      <c r="E19" s="91" t="s">
        <v>48</v>
      </c>
      <c r="F19" s="95">
        <v>72</v>
      </c>
      <c r="G19" s="92">
        <v>0</v>
      </c>
      <c r="H19" s="92">
        <v>14.96</v>
      </c>
      <c r="I19" s="82">
        <f t="shared" si="2"/>
        <v>14.96</v>
      </c>
      <c r="J19" s="82">
        <f t="shared" si="3"/>
        <v>1077.1200000000001</v>
      </c>
      <c r="K19" s="93">
        <v>2.134128206451463E-3</v>
      </c>
    </row>
    <row r="20" spans="1:11" ht="65.099999999999994" customHeight="1">
      <c r="A20" s="79" t="s">
        <v>68</v>
      </c>
      <c r="B20" s="90" t="s">
        <v>69</v>
      </c>
      <c r="C20" s="89" t="s">
        <v>22</v>
      </c>
      <c r="D20" s="89" t="s">
        <v>70</v>
      </c>
      <c r="E20" s="91" t="s">
        <v>71</v>
      </c>
      <c r="F20" s="95">
        <v>24</v>
      </c>
      <c r="G20" s="92">
        <v>0</v>
      </c>
      <c r="H20" s="92">
        <v>22.5</v>
      </c>
      <c r="I20" s="82">
        <f t="shared" si="2"/>
        <v>22.5</v>
      </c>
      <c r="J20" s="82">
        <f t="shared" si="3"/>
        <v>540</v>
      </c>
      <c r="K20" s="93">
        <v>7.4612620600420193E-4</v>
      </c>
    </row>
    <row r="21" spans="1:11" ht="51.95" customHeight="1">
      <c r="A21" s="79" t="s">
        <v>72</v>
      </c>
      <c r="B21" s="80" t="s">
        <v>73</v>
      </c>
      <c r="C21" s="79" t="s">
        <v>22</v>
      </c>
      <c r="D21" s="79" t="s">
        <v>74</v>
      </c>
      <c r="E21" s="81" t="s">
        <v>48</v>
      </c>
      <c r="F21" s="84">
        <v>24</v>
      </c>
      <c r="G21" s="82">
        <v>12.75</v>
      </c>
      <c r="H21" s="82">
        <v>6.37</v>
      </c>
      <c r="I21" s="82">
        <f t="shared" si="2"/>
        <v>19.12</v>
      </c>
      <c r="J21" s="82">
        <f t="shared" si="3"/>
        <v>458.88</v>
      </c>
      <c r="K21" s="83">
        <v>6.1547121704168836E-4</v>
      </c>
    </row>
    <row r="22" spans="1:11" ht="24" customHeight="1">
      <c r="A22" s="79" t="s">
        <v>75</v>
      </c>
      <c r="B22" s="80" t="s">
        <v>76</v>
      </c>
      <c r="C22" s="79" t="s">
        <v>77</v>
      </c>
      <c r="D22" s="79" t="s">
        <v>78</v>
      </c>
      <c r="E22" s="81" t="s">
        <v>30</v>
      </c>
      <c r="F22" s="84">
        <v>5</v>
      </c>
      <c r="G22" s="82">
        <v>3479.97</v>
      </c>
      <c r="H22" s="82">
        <v>723</v>
      </c>
      <c r="I22" s="82">
        <f t="shared" si="2"/>
        <v>4202.9699999999993</v>
      </c>
      <c r="J22" s="82">
        <f t="shared" si="3"/>
        <v>21014.85</v>
      </c>
      <c r="K22" s="83">
        <v>2.9022720441087706E-2</v>
      </c>
    </row>
    <row r="23" spans="1:11" ht="84.75" customHeight="1">
      <c r="A23" s="79" t="s">
        <v>79</v>
      </c>
      <c r="B23" s="80" t="s">
        <v>80</v>
      </c>
      <c r="C23" s="79" t="s">
        <v>22</v>
      </c>
      <c r="D23" s="79" t="s">
        <v>81</v>
      </c>
      <c r="E23" s="81" t="s">
        <v>48</v>
      </c>
      <c r="F23" s="84">
        <f>26.2+(415/3)</f>
        <v>164.53333333333333</v>
      </c>
      <c r="G23" s="82">
        <v>3.91</v>
      </c>
      <c r="H23" s="82">
        <v>20.58</v>
      </c>
      <c r="I23" s="82">
        <f t="shared" si="2"/>
        <v>24.49</v>
      </c>
      <c r="J23" s="82">
        <f t="shared" si="3"/>
        <v>4029.4213333333332</v>
      </c>
      <c r="K23" s="83">
        <v>9.5249918772417896E-4</v>
      </c>
    </row>
    <row r="24" spans="1:11" ht="51.95" customHeight="1">
      <c r="A24" s="79" t="s">
        <v>82</v>
      </c>
      <c r="B24" s="80" t="s">
        <v>83</v>
      </c>
      <c r="C24" s="79" t="s">
        <v>22</v>
      </c>
      <c r="D24" s="79" t="s">
        <v>84</v>
      </c>
      <c r="E24" s="81" t="s">
        <v>48</v>
      </c>
      <c r="F24" s="84">
        <v>26.2</v>
      </c>
      <c r="G24" s="82">
        <v>4.87</v>
      </c>
      <c r="H24" s="82">
        <v>37.1</v>
      </c>
      <c r="I24" s="82">
        <f t="shared" si="2"/>
        <v>41.97</v>
      </c>
      <c r="J24" s="82">
        <f t="shared" si="3"/>
        <v>1099.614</v>
      </c>
      <c r="K24" s="83">
        <v>1.5999018429524545E-3</v>
      </c>
    </row>
    <row r="25" spans="1:11" ht="26.1" customHeight="1">
      <c r="A25" s="79" t="s">
        <v>85</v>
      </c>
      <c r="B25" s="80" t="s">
        <v>86</v>
      </c>
      <c r="C25" s="79" t="s">
        <v>87</v>
      </c>
      <c r="D25" s="79" t="s">
        <v>88</v>
      </c>
      <c r="E25" s="81" t="s">
        <v>89</v>
      </c>
      <c r="F25" s="84">
        <v>1</v>
      </c>
      <c r="G25" s="82">
        <v>19.079999999999998</v>
      </c>
      <c r="H25" s="82">
        <v>101.78</v>
      </c>
      <c r="I25" s="82">
        <f t="shared" si="2"/>
        <v>120.86</v>
      </c>
      <c r="J25" s="82">
        <f t="shared" si="3"/>
        <v>120.86</v>
      </c>
      <c r="K25" s="83">
        <v>1.6588872646826756E-4</v>
      </c>
    </row>
    <row r="26" spans="1:11" ht="26.1" customHeight="1">
      <c r="A26" s="79" t="s">
        <v>90</v>
      </c>
      <c r="B26" s="80" t="s">
        <v>91</v>
      </c>
      <c r="C26" s="79" t="s">
        <v>87</v>
      </c>
      <c r="D26" s="79" t="s">
        <v>92</v>
      </c>
      <c r="E26" s="81" t="s">
        <v>93</v>
      </c>
      <c r="F26" s="84">
        <v>1</v>
      </c>
      <c r="G26" s="82">
        <v>0</v>
      </c>
      <c r="H26" s="82">
        <v>103.88</v>
      </c>
      <c r="I26" s="82">
        <f t="shared" si="2"/>
        <v>103.88</v>
      </c>
      <c r="J26" s="82">
        <f t="shared" si="3"/>
        <v>103.88</v>
      </c>
      <c r="K26" s="83">
        <v>1.4079677850338551E-4</v>
      </c>
    </row>
    <row r="27" spans="1:11" ht="26.1" customHeight="1">
      <c r="A27" s="79" t="s">
        <v>94</v>
      </c>
      <c r="B27" s="90" t="s">
        <v>95</v>
      </c>
      <c r="C27" s="89" t="s">
        <v>22</v>
      </c>
      <c r="D27" s="89" t="s">
        <v>96</v>
      </c>
      <c r="E27" s="91" t="s">
        <v>48</v>
      </c>
      <c r="F27" s="95">
        <v>1600</v>
      </c>
      <c r="G27" s="92">
        <v>0</v>
      </c>
      <c r="H27" s="92">
        <v>2.2200000000000002</v>
      </c>
      <c r="I27" s="82">
        <f t="shared" si="2"/>
        <v>2.2200000000000002</v>
      </c>
      <c r="J27" s="82">
        <f t="shared" si="3"/>
        <v>3552.0000000000005</v>
      </c>
      <c r="K27" s="93">
        <v>4.9078523772720841E-3</v>
      </c>
    </row>
    <row r="28" spans="1:11" ht="26.1" customHeight="1">
      <c r="A28" s="79" t="s">
        <v>97</v>
      </c>
      <c r="B28" s="90" t="s">
        <v>95</v>
      </c>
      <c r="C28" s="89" t="s">
        <v>22</v>
      </c>
      <c r="D28" s="89" t="s">
        <v>98</v>
      </c>
      <c r="E28" s="91" t="s">
        <v>48</v>
      </c>
      <c r="F28" s="95">
        <v>600</v>
      </c>
      <c r="G28" s="92">
        <v>0</v>
      </c>
      <c r="H28" s="92">
        <v>2.2200000000000002</v>
      </c>
      <c r="I28" s="82">
        <f t="shared" si="2"/>
        <v>2.2200000000000002</v>
      </c>
      <c r="J28" s="82">
        <f t="shared" si="3"/>
        <v>1332.0000000000002</v>
      </c>
      <c r="K28" s="93">
        <v>1.8404446414770315E-3</v>
      </c>
    </row>
    <row r="29" spans="1:11" ht="24" customHeight="1">
      <c r="A29" s="79" t="s">
        <v>99</v>
      </c>
      <c r="B29" s="90" t="s">
        <v>100</v>
      </c>
      <c r="C29" s="89" t="s">
        <v>22</v>
      </c>
      <c r="D29" s="89" t="s">
        <v>101</v>
      </c>
      <c r="E29" s="91" t="s">
        <v>93</v>
      </c>
      <c r="F29" s="95">
        <v>50</v>
      </c>
      <c r="G29" s="92">
        <v>0</v>
      </c>
      <c r="H29" s="92">
        <v>14.01</v>
      </c>
      <c r="I29" s="82">
        <f t="shared" si="2"/>
        <v>14.01</v>
      </c>
      <c r="J29" s="82">
        <f t="shared" si="3"/>
        <v>700.5</v>
      </c>
      <c r="K29" s="93">
        <v>9.6720063741285436E-4</v>
      </c>
    </row>
    <row r="30" spans="1:11" ht="33.75" customHeight="1">
      <c r="A30" s="79" t="s">
        <v>102</v>
      </c>
      <c r="B30" s="80" t="s">
        <v>103</v>
      </c>
      <c r="C30" s="79" t="s">
        <v>104</v>
      </c>
      <c r="D30" s="79" t="s">
        <v>105</v>
      </c>
      <c r="E30" s="81" t="s">
        <v>48</v>
      </c>
      <c r="F30" s="84">
        <v>200</v>
      </c>
      <c r="G30" s="82">
        <v>2.2400000000000002</v>
      </c>
      <c r="H30" s="82">
        <v>0.45</v>
      </c>
      <c r="I30" s="82">
        <f t="shared" si="2"/>
        <v>2.6900000000000004</v>
      </c>
      <c r="J30" s="82">
        <f t="shared" si="3"/>
        <v>538.00000000000011</v>
      </c>
      <c r="K30" s="83">
        <v>1.0368390833065799E-3</v>
      </c>
    </row>
    <row r="31" spans="1:11" ht="24" customHeight="1">
      <c r="A31" s="86" t="s">
        <v>106</v>
      </c>
      <c r="B31" s="86"/>
      <c r="C31" s="86"/>
      <c r="D31" s="86" t="s">
        <v>107</v>
      </c>
      <c r="E31" s="86"/>
      <c r="F31" s="94"/>
      <c r="G31" s="86"/>
      <c r="H31" s="86"/>
      <c r="I31" s="86"/>
      <c r="J31" s="85">
        <f>J32+J67</f>
        <v>307463.6986</v>
      </c>
      <c r="K31" s="88">
        <v>0.44046622386839773</v>
      </c>
    </row>
    <row r="32" spans="1:11" ht="24" customHeight="1">
      <c r="A32" s="86" t="s">
        <v>108</v>
      </c>
      <c r="B32" s="86"/>
      <c r="C32" s="86"/>
      <c r="D32" s="86" t="s">
        <v>109</v>
      </c>
      <c r="E32" s="86"/>
      <c r="F32" s="94"/>
      <c r="G32" s="86"/>
      <c r="H32" s="86"/>
      <c r="I32" s="86"/>
      <c r="J32" s="85">
        <f>SUM(J33:J66)</f>
        <v>268551.77240000002</v>
      </c>
      <c r="K32" s="88">
        <v>0.38530045707829552</v>
      </c>
    </row>
    <row r="33" spans="1:11" ht="39" customHeight="1">
      <c r="A33" s="79" t="s">
        <v>110</v>
      </c>
      <c r="B33" s="80" t="s">
        <v>111</v>
      </c>
      <c r="C33" s="79" t="s">
        <v>22</v>
      </c>
      <c r="D33" s="79" t="s">
        <v>470</v>
      </c>
      <c r="E33" s="81" t="s">
        <v>48</v>
      </c>
      <c r="F33" s="84">
        <v>2600</v>
      </c>
      <c r="G33" s="82">
        <v>2.57</v>
      </c>
      <c r="H33" s="82">
        <v>1.41</v>
      </c>
      <c r="I33" s="82">
        <f t="shared" ref="I33:I63" si="4">G33+H33</f>
        <v>3.9799999999999995</v>
      </c>
      <c r="J33" s="82">
        <f t="shared" ref="J33:J63" si="5">I33*F33</f>
        <v>10347.999999999998</v>
      </c>
      <c r="K33" s="83">
        <v>1.3938742900315536E-2</v>
      </c>
    </row>
    <row r="34" spans="1:11" ht="24" customHeight="1">
      <c r="A34" s="79" t="s">
        <v>112</v>
      </c>
      <c r="B34" s="80" t="s">
        <v>113</v>
      </c>
      <c r="C34" s="79" t="s">
        <v>114</v>
      </c>
      <c r="D34" s="79" t="s">
        <v>471</v>
      </c>
      <c r="E34" s="81" t="s">
        <v>115</v>
      </c>
      <c r="F34" s="84">
        <v>149.4</v>
      </c>
      <c r="G34" s="82">
        <v>3.81</v>
      </c>
      <c r="H34" s="82">
        <v>1.84</v>
      </c>
      <c r="I34" s="82">
        <f t="shared" si="4"/>
        <v>5.65</v>
      </c>
      <c r="J34" s="82">
        <f t="shared" si="5"/>
        <v>844.11000000000013</v>
      </c>
      <c r="K34" s="83">
        <v>1.1332828040086045E-3</v>
      </c>
    </row>
    <row r="35" spans="1:11" ht="26.1" customHeight="1">
      <c r="A35" s="79" t="s">
        <v>116</v>
      </c>
      <c r="B35" s="80" t="s">
        <v>117</v>
      </c>
      <c r="C35" s="79" t="s">
        <v>22</v>
      </c>
      <c r="D35" s="79" t="s">
        <v>118</v>
      </c>
      <c r="E35" s="81" t="s">
        <v>115</v>
      </c>
      <c r="F35" s="84">
        <v>115.26</v>
      </c>
      <c r="G35" s="82">
        <v>3.41</v>
      </c>
      <c r="H35" s="82">
        <v>1.74</v>
      </c>
      <c r="I35" s="82">
        <f t="shared" si="4"/>
        <v>5.15</v>
      </c>
      <c r="J35" s="82">
        <f t="shared" si="5"/>
        <v>593.58900000000006</v>
      </c>
      <c r="K35" s="83">
        <v>7.9946041258153935E-4</v>
      </c>
    </row>
    <row r="36" spans="1:11" ht="39" customHeight="1">
      <c r="A36" s="79" t="s">
        <v>119</v>
      </c>
      <c r="B36" s="80" t="s">
        <v>120</v>
      </c>
      <c r="C36" s="79" t="s">
        <v>22</v>
      </c>
      <c r="D36" s="79" t="s">
        <v>121</v>
      </c>
      <c r="E36" s="81" t="s">
        <v>48</v>
      </c>
      <c r="F36" s="84">
        <v>811.4</v>
      </c>
      <c r="G36" s="82">
        <v>4.2300000000000004</v>
      </c>
      <c r="H36" s="82">
        <v>2.38</v>
      </c>
      <c r="I36" s="82">
        <f t="shared" si="4"/>
        <v>6.61</v>
      </c>
      <c r="J36" s="82">
        <f t="shared" si="5"/>
        <v>5363.3540000000003</v>
      </c>
      <c r="K36" s="83">
        <v>7.2088226936772642E-3</v>
      </c>
    </row>
    <row r="37" spans="1:11" ht="26.1" customHeight="1">
      <c r="A37" s="79" t="s">
        <v>122</v>
      </c>
      <c r="B37" s="80" t="s">
        <v>123</v>
      </c>
      <c r="C37" s="79" t="s">
        <v>124</v>
      </c>
      <c r="D37" s="79" t="s">
        <v>125</v>
      </c>
      <c r="E37" s="81" t="s">
        <v>48</v>
      </c>
      <c r="F37" s="84">
        <v>811.4</v>
      </c>
      <c r="G37" s="82">
        <v>6.62</v>
      </c>
      <c r="H37" s="82">
        <v>3.63</v>
      </c>
      <c r="I37" s="82">
        <f t="shared" si="4"/>
        <v>10.25</v>
      </c>
      <c r="J37" s="82">
        <f t="shared" si="5"/>
        <v>8316.85</v>
      </c>
      <c r="K37" s="83">
        <v>1.1177592337781282E-2</v>
      </c>
    </row>
    <row r="38" spans="1:11" ht="39" customHeight="1">
      <c r="A38" s="79" t="s">
        <v>126</v>
      </c>
      <c r="B38" s="80" t="s">
        <v>523</v>
      </c>
      <c r="C38" s="79" t="s">
        <v>22</v>
      </c>
      <c r="D38" s="79" t="s">
        <v>524</v>
      </c>
      <c r="E38" s="81" t="s">
        <v>48</v>
      </c>
      <c r="F38" s="84">
        <v>129.19999999999999</v>
      </c>
      <c r="G38" s="82">
        <v>34.119999999999997</v>
      </c>
      <c r="H38" s="82">
        <v>74.62</v>
      </c>
      <c r="I38" s="82">
        <f t="shared" si="4"/>
        <v>108.74000000000001</v>
      </c>
      <c r="J38" s="82">
        <f t="shared" si="5"/>
        <v>14049.208000000001</v>
      </c>
      <c r="K38" s="83">
        <v>2.4367652858979454E-2</v>
      </c>
    </row>
    <row r="39" spans="1:11" ht="51.95" customHeight="1">
      <c r="A39" s="79" t="s">
        <v>127</v>
      </c>
      <c r="B39" s="80" t="s">
        <v>128</v>
      </c>
      <c r="C39" s="79" t="s">
        <v>22</v>
      </c>
      <c r="D39" s="79" t="s">
        <v>129</v>
      </c>
      <c r="E39" s="81" t="s">
        <v>48</v>
      </c>
      <c r="F39" s="84">
        <v>258.39999999999998</v>
      </c>
      <c r="G39" s="82">
        <v>2.48</v>
      </c>
      <c r="H39" s="82">
        <v>3.7</v>
      </c>
      <c r="I39" s="82">
        <f t="shared" si="4"/>
        <v>6.18</v>
      </c>
      <c r="J39" s="82">
        <f t="shared" si="5"/>
        <v>1596.9119999999998</v>
      </c>
      <c r="K39" s="83">
        <v>2.1707712934574473E-3</v>
      </c>
    </row>
    <row r="40" spans="1:11" ht="65.099999999999994" customHeight="1">
      <c r="A40" s="79" t="s">
        <v>130</v>
      </c>
      <c r="B40" s="80" t="s">
        <v>131</v>
      </c>
      <c r="C40" s="79" t="s">
        <v>22</v>
      </c>
      <c r="D40" s="79" t="s">
        <v>132</v>
      </c>
      <c r="E40" s="81" t="s">
        <v>48</v>
      </c>
      <c r="F40" s="84">
        <v>258.39999999999998</v>
      </c>
      <c r="G40" s="82">
        <v>17.87</v>
      </c>
      <c r="H40" s="82">
        <v>28.73</v>
      </c>
      <c r="I40" s="82">
        <f t="shared" si="4"/>
        <v>46.6</v>
      </c>
      <c r="J40" s="82">
        <f t="shared" si="5"/>
        <v>12041.439999999999</v>
      </c>
      <c r="K40" s="83">
        <v>1.6270083316735479E-2</v>
      </c>
    </row>
    <row r="41" spans="1:11" ht="39" customHeight="1">
      <c r="A41" s="79" t="s">
        <v>133</v>
      </c>
      <c r="B41" s="80" t="s">
        <v>134</v>
      </c>
      <c r="C41" s="79" t="s">
        <v>22</v>
      </c>
      <c r="D41" s="79" t="s">
        <v>135</v>
      </c>
      <c r="E41" s="81" t="s">
        <v>115</v>
      </c>
      <c r="F41" s="84">
        <v>63.7</v>
      </c>
      <c r="G41" s="82">
        <v>33.03</v>
      </c>
      <c r="H41" s="82">
        <v>45.17</v>
      </c>
      <c r="I41" s="82">
        <f t="shared" si="4"/>
        <v>78.2</v>
      </c>
      <c r="J41" s="82">
        <f t="shared" si="5"/>
        <v>4981.34</v>
      </c>
      <c r="K41" s="83">
        <v>7.0641018440163756E-3</v>
      </c>
    </row>
    <row r="42" spans="1:11" ht="39" customHeight="1">
      <c r="A42" s="79" t="s">
        <v>136</v>
      </c>
      <c r="B42" s="80" t="s">
        <v>525</v>
      </c>
      <c r="C42" s="79" t="s">
        <v>22</v>
      </c>
      <c r="D42" s="79" t="s">
        <v>526</v>
      </c>
      <c r="E42" s="81" t="s">
        <v>48</v>
      </c>
      <c r="F42" s="84">
        <v>575.70000000000005</v>
      </c>
      <c r="G42" s="82">
        <v>2.91</v>
      </c>
      <c r="H42" s="82">
        <v>29.45</v>
      </c>
      <c r="I42" s="82">
        <f t="shared" si="4"/>
        <v>32.36</v>
      </c>
      <c r="J42" s="82">
        <f t="shared" si="5"/>
        <v>18629.652000000002</v>
      </c>
      <c r="K42" s="83">
        <v>1.7873826327933658E-2</v>
      </c>
    </row>
    <row r="43" spans="1:11" ht="39" customHeight="1">
      <c r="A43" s="79" t="s">
        <v>137</v>
      </c>
      <c r="B43" s="80" t="s">
        <v>138</v>
      </c>
      <c r="C43" s="79" t="s">
        <v>22</v>
      </c>
      <c r="D43" s="79" t="s">
        <v>139</v>
      </c>
      <c r="E43" s="81" t="s">
        <v>48</v>
      </c>
      <c r="F43" s="84">
        <v>811.4</v>
      </c>
      <c r="G43" s="82">
        <v>23.65</v>
      </c>
      <c r="H43" s="82">
        <v>91.81</v>
      </c>
      <c r="I43" s="82">
        <f t="shared" si="4"/>
        <v>115.46000000000001</v>
      </c>
      <c r="J43" s="82">
        <f t="shared" si="5"/>
        <v>93684.244000000006</v>
      </c>
      <c r="K43" s="83">
        <v>0.13341372152345429</v>
      </c>
    </row>
    <row r="44" spans="1:11" ht="39" customHeight="1">
      <c r="A44" s="79" t="s">
        <v>140</v>
      </c>
      <c r="B44" s="80" t="s">
        <v>141</v>
      </c>
      <c r="C44" s="79" t="s">
        <v>22</v>
      </c>
      <c r="D44" s="79" t="s">
        <v>142</v>
      </c>
      <c r="E44" s="81" t="s">
        <v>48</v>
      </c>
      <c r="F44" s="84">
        <v>811.4</v>
      </c>
      <c r="G44" s="82">
        <v>0.31</v>
      </c>
      <c r="H44" s="82">
        <v>7.67</v>
      </c>
      <c r="I44" s="82">
        <f t="shared" si="4"/>
        <v>7.9799999999999995</v>
      </c>
      <c r="J44" s="82">
        <f t="shared" si="5"/>
        <v>6474.9719999999998</v>
      </c>
      <c r="K44" s="83">
        <v>9.6640753289017577E-3</v>
      </c>
    </row>
    <row r="45" spans="1:11" ht="39" customHeight="1">
      <c r="A45" s="79" t="s">
        <v>143</v>
      </c>
      <c r="B45" s="80" t="s">
        <v>144</v>
      </c>
      <c r="C45" s="79" t="s">
        <v>22</v>
      </c>
      <c r="D45" s="79" t="s">
        <v>145</v>
      </c>
      <c r="E45" s="81" t="s">
        <v>48</v>
      </c>
      <c r="F45" s="84">
        <v>811.4</v>
      </c>
      <c r="G45" s="82">
        <v>23.46</v>
      </c>
      <c r="H45" s="82">
        <v>36.06</v>
      </c>
      <c r="I45" s="82">
        <f t="shared" si="4"/>
        <v>59.52</v>
      </c>
      <c r="J45" s="82">
        <f t="shared" si="5"/>
        <v>48294.527999999998</v>
      </c>
      <c r="K45" s="83">
        <v>6.5843592741380297E-2</v>
      </c>
    </row>
    <row r="46" spans="1:11" ht="39" customHeight="1">
      <c r="A46" s="79" t="s">
        <v>146</v>
      </c>
      <c r="B46" s="80" t="s">
        <v>147</v>
      </c>
      <c r="C46" s="79" t="s">
        <v>114</v>
      </c>
      <c r="D46" s="79" t="s">
        <v>148</v>
      </c>
      <c r="E46" s="81" t="s">
        <v>48</v>
      </c>
      <c r="F46" s="84">
        <v>2600</v>
      </c>
      <c r="G46" s="82">
        <v>2.1</v>
      </c>
      <c r="H46" s="82">
        <v>3.47</v>
      </c>
      <c r="I46" s="82">
        <f t="shared" si="4"/>
        <v>5.57</v>
      </c>
      <c r="J46" s="82">
        <f t="shared" si="5"/>
        <v>14482</v>
      </c>
      <c r="K46" s="83">
        <v>1.9492547131859776E-2</v>
      </c>
    </row>
    <row r="47" spans="1:11" ht="78" customHeight="1">
      <c r="A47" s="89" t="s">
        <v>149</v>
      </c>
      <c r="B47" s="90" t="s">
        <v>150</v>
      </c>
      <c r="C47" s="89" t="s">
        <v>22</v>
      </c>
      <c r="D47" s="89" t="s">
        <v>151</v>
      </c>
      <c r="E47" s="91" t="s">
        <v>48</v>
      </c>
      <c r="F47" s="95">
        <v>25</v>
      </c>
      <c r="G47" s="92">
        <v>0</v>
      </c>
      <c r="H47" s="92">
        <v>158.47999999999999</v>
      </c>
      <c r="I47" s="82">
        <f t="shared" si="4"/>
        <v>158.47999999999999</v>
      </c>
      <c r="J47" s="82">
        <f t="shared" si="5"/>
        <v>3961.9999999999995</v>
      </c>
      <c r="K47" s="93">
        <v>2.635794451349566E-2</v>
      </c>
    </row>
    <row r="48" spans="1:11" ht="39" customHeight="1">
      <c r="A48" s="89" t="s">
        <v>152</v>
      </c>
      <c r="B48" s="90" t="s">
        <v>153</v>
      </c>
      <c r="C48" s="89" t="s">
        <v>22</v>
      </c>
      <c r="D48" s="89" t="s">
        <v>154</v>
      </c>
      <c r="E48" s="91" t="s">
        <v>155</v>
      </c>
      <c r="F48" s="95">
        <v>20</v>
      </c>
      <c r="G48" s="92">
        <v>0</v>
      </c>
      <c r="H48" s="92">
        <v>1.93</v>
      </c>
      <c r="I48" s="82">
        <f t="shared" si="4"/>
        <v>1.93</v>
      </c>
      <c r="J48" s="82">
        <f t="shared" si="5"/>
        <v>38.6</v>
      </c>
      <c r="K48" s="93">
        <v>2.8877847602755223E-4</v>
      </c>
    </row>
    <row r="49" spans="1:11" ht="26.1" customHeight="1">
      <c r="A49" s="79" t="s">
        <v>156</v>
      </c>
      <c r="B49" s="80" t="s">
        <v>157</v>
      </c>
      <c r="C49" s="79" t="s">
        <v>22</v>
      </c>
      <c r="D49" s="79" t="s">
        <v>158</v>
      </c>
      <c r="E49" s="81" t="s">
        <v>115</v>
      </c>
      <c r="F49" s="84">
        <v>60</v>
      </c>
      <c r="G49" s="82">
        <v>6</v>
      </c>
      <c r="H49" s="82">
        <v>47.17</v>
      </c>
      <c r="I49" s="82">
        <f t="shared" si="4"/>
        <v>53.17</v>
      </c>
      <c r="J49" s="82">
        <f t="shared" si="5"/>
        <v>3190.2000000000003</v>
      </c>
      <c r="K49" s="83">
        <v>4.4643217992584748E-3</v>
      </c>
    </row>
    <row r="50" spans="1:11" ht="24" customHeight="1">
      <c r="A50" s="79" t="s">
        <v>159</v>
      </c>
      <c r="B50" s="80" t="s">
        <v>160</v>
      </c>
      <c r="C50" s="79" t="s">
        <v>161</v>
      </c>
      <c r="D50" s="79" t="s">
        <v>162</v>
      </c>
      <c r="E50" s="81" t="s">
        <v>115</v>
      </c>
      <c r="F50" s="84">
        <v>149.4</v>
      </c>
      <c r="G50" s="82">
        <v>3.81</v>
      </c>
      <c r="H50" s="82">
        <v>1.84</v>
      </c>
      <c r="I50" s="82">
        <f t="shared" si="4"/>
        <v>5.65</v>
      </c>
      <c r="J50" s="82">
        <f t="shared" si="5"/>
        <v>844.11000000000013</v>
      </c>
      <c r="K50" s="83">
        <v>1.1332828040086045E-3</v>
      </c>
    </row>
    <row r="51" spans="1:11" ht="24" customHeight="1">
      <c r="A51" s="79" t="s">
        <v>163</v>
      </c>
      <c r="B51" s="80" t="s">
        <v>164</v>
      </c>
      <c r="C51" s="79" t="s">
        <v>165</v>
      </c>
      <c r="D51" s="79" t="s">
        <v>166</v>
      </c>
      <c r="E51" s="81" t="s">
        <v>93</v>
      </c>
      <c r="F51" s="84">
        <v>68</v>
      </c>
      <c r="G51" s="82">
        <v>10.94</v>
      </c>
      <c r="H51" s="82">
        <v>72.099999999999994</v>
      </c>
      <c r="I51" s="82">
        <f t="shared" si="4"/>
        <v>83.039999999999992</v>
      </c>
      <c r="J51" s="82">
        <f t="shared" si="5"/>
        <v>5646.7199999999993</v>
      </c>
      <c r="K51" s="83">
        <v>7.7608179146007429E-3</v>
      </c>
    </row>
    <row r="52" spans="1:11" ht="24" customHeight="1">
      <c r="A52" s="79" t="s">
        <v>167</v>
      </c>
      <c r="B52" s="80" t="s">
        <v>168</v>
      </c>
      <c r="C52" s="79" t="s">
        <v>77</v>
      </c>
      <c r="D52" s="79" t="s">
        <v>169</v>
      </c>
      <c r="E52" s="81" t="s">
        <v>93</v>
      </c>
      <c r="F52" s="84">
        <v>68</v>
      </c>
      <c r="G52" s="82">
        <v>24.86</v>
      </c>
      <c r="H52" s="82">
        <v>14.41</v>
      </c>
      <c r="I52" s="82">
        <f t="shared" si="4"/>
        <v>39.269999999999996</v>
      </c>
      <c r="J52" s="82">
        <f t="shared" si="5"/>
        <v>2670.3599999999997</v>
      </c>
      <c r="K52" s="83">
        <v>3.5590772712478956E-3</v>
      </c>
    </row>
    <row r="53" spans="1:11" ht="26.1" customHeight="1">
      <c r="A53" s="79" t="s">
        <v>170</v>
      </c>
      <c r="B53" s="80" t="s">
        <v>171</v>
      </c>
      <c r="C53" s="79" t="s">
        <v>172</v>
      </c>
      <c r="D53" s="79" t="s">
        <v>173</v>
      </c>
      <c r="E53" s="81" t="s">
        <v>174</v>
      </c>
      <c r="F53" s="84">
        <v>575.70000000000005</v>
      </c>
      <c r="G53" s="82">
        <v>0.77</v>
      </c>
      <c r="H53" s="82">
        <v>0.46</v>
      </c>
      <c r="I53" s="82">
        <f t="shared" si="4"/>
        <v>1.23</v>
      </c>
      <c r="J53" s="82">
        <f t="shared" si="5"/>
        <v>708.11099999999999</v>
      </c>
      <c r="K53" s="83">
        <v>8.9282290839580588E-4</v>
      </c>
    </row>
    <row r="54" spans="1:11" ht="39" customHeight="1">
      <c r="A54" s="79" t="s">
        <v>175</v>
      </c>
      <c r="B54" s="80" t="s">
        <v>176</v>
      </c>
      <c r="C54" s="79" t="s">
        <v>22</v>
      </c>
      <c r="D54" s="79" t="s">
        <v>177</v>
      </c>
      <c r="E54" s="81" t="s">
        <v>48</v>
      </c>
      <c r="F54" s="84">
        <v>169.8</v>
      </c>
      <c r="G54" s="82">
        <v>4.34</v>
      </c>
      <c r="H54" s="82">
        <v>7.32</v>
      </c>
      <c r="I54" s="82">
        <f t="shared" si="4"/>
        <v>11.66</v>
      </c>
      <c r="J54" s="82">
        <f t="shared" si="5"/>
        <v>1979.8680000000002</v>
      </c>
      <c r="K54" s="83">
        <v>2.7496823264049298E-3</v>
      </c>
    </row>
    <row r="55" spans="1:11" ht="39" customHeight="1">
      <c r="A55" s="79" t="s">
        <v>178</v>
      </c>
      <c r="B55" s="80" t="s">
        <v>179</v>
      </c>
      <c r="C55" s="79" t="s">
        <v>22</v>
      </c>
      <c r="D55" s="79" t="s">
        <v>180</v>
      </c>
      <c r="E55" s="81" t="s">
        <v>181</v>
      </c>
      <c r="F55" s="84">
        <v>0.53</v>
      </c>
      <c r="G55" s="82">
        <v>75.62</v>
      </c>
      <c r="H55" s="82">
        <v>43.8</v>
      </c>
      <c r="I55" s="82">
        <f t="shared" si="4"/>
        <v>119.42</v>
      </c>
      <c r="J55" s="82">
        <f t="shared" si="5"/>
        <v>63.292600000000007</v>
      </c>
      <c r="K55" s="83">
        <v>8.5030753180552937E-5</v>
      </c>
    </row>
    <row r="56" spans="1:11" ht="51.95" customHeight="1">
      <c r="A56" s="79" t="s">
        <v>182</v>
      </c>
      <c r="B56" s="80" t="s">
        <v>183</v>
      </c>
      <c r="C56" s="79" t="s">
        <v>22</v>
      </c>
      <c r="D56" s="79" t="s">
        <v>184</v>
      </c>
      <c r="E56" s="81" t="s">
        <v>48</v>
      </c>
      <c r="F56" s="84">
        <v>4.5</v>
      </c>
      <c r="G56" s="82">
        <v>65.25</v>
      </c>
      <c r="H56" s="82">
        <v>71.89</v>
      </c>
      <c r="I56" s="82">
        <f t="shared" si="4"/>
        <v>137.13999999999999</v>
      </c>
      <c r="J56" s="82">
        <f t="shared" si="5"/>
        <v>617.12999999999988</v>
      </c>
      <c r="K56" s="83">
        <v>8.3553699635703876E-4</v>
      </c>
    </row>
    <row r="57" spans="1:11" ht="78" customHeight="1">
      <c r="A57" s="79" t="s">
        <v>185</v>
      </c>
      <c r="B57" s="80" t="s">
        <v>186</v>
      </c>
      <c r="C57" s="79" t="s">
        <v>22</v>
      </c>
      <c r="D57" s="79" t="s">
        <v>187</v>
      </c>
      <c r="E57" s="81" t="s">
        <v>48</v>
      </c>
      <c r="F57" s="84">
        <v>4.5</v>
      </c>
      <c r="G57" s="82">
        <v>14.27</v>
      </c>
      <c r="H57" s="82">
        <v>47.94</v>
      </c>
      <c r="I57" s="82">
        <f t="shared" si="4"/>
        <v>62.209999999999994</v>
      </c>
      <c r="J57" s="82">
        <f t="shared" si="5"/>
        <v>279.94499999999999</v>
      </c>
      <c r="K57" s="83">
        <v>3.7361578908062261E-4</v>
      </c>
    </row>
    <row r="58" spans="1:11" ht="26.1" customHeight="1">
      <c r="A58" s="79" t="s">
        <v>188</v>
      </c>
      <c r="B58" s="80" t="s">
        <v>189</v>
      </c>
      <c r="C58" s="79" t="s">
        <v>190</v>
      </c>
      <c r="D58" s="79" t="s">
        <v>191</v>
      </c>
      <c r="E58" s="81" t="s">
        <v>48</v>
      </c>
      <c r="F58" s="84">
        <v>93.4</v>
      </c>
      <c r="G58" s="82">
        <v>4.71</v>
      </c>
      <c r="H58" s="82">
        <v>0</v>
      </c>
      <c r="I58" s="82">
        <f t="shared" si="4"/>
        <v>4.71</v>
      </c>
      <c r="J58" s="82">
        <f t="shared" si="5"/>
        <v>439.91400000000004</v>
      </c>
      <c r="K58" s="83">
        <v>6.0783033200612676E-4</v>
      </c>
    </row>
    <row r="59" spans="1:11" ht="26.1" customHeight="1">
      <c r="A59" s="79" t="s">
        <v>192</v>
      </c>
      <c r="B59" s="80" t="s">
        <v>193</v>
      </c>
      <c r="C59" s="79" t="s">
        <v>77</v>
      </c>
      <c r="D59" s="79" t="s">
        <v>194</v>
      </c>
      <c r="E59" s="81" t="s">
        <v>48</v>
      </c>
      <c r="F59" s="84">
        <v>93.4</v>
      </c>
      <c r="G59" s="82">
        <v>11.66</v>
      </c>
      <c r="H59" s="82">
        <v>3.17</v>
      </c>
      <c r="I59" s="82">
        <f t="shared" si="4"/>
        <v>14.83</v>
      </c>
      <c r="J59" s="82">
        <f t="shared" si="5"/>
        <v>1385.1220000000001</v>
      </c>
      <c r="K59" s="83">
        <v>1.9667472275711872E-3</v>
      </c>
    </row>
    <row r="60" spans="1:11" ht="26.1" customHeight="1">
      <c r="A60" s="79" t="s">
        <v>195</v>
      </c>
      <c r="B60" s="80" t="s">
        <v>196</v>
      </c>
      <c r="C60" s="79" t="s">
        <v>77</v>
      </c>
      <c r="D60" s="79" t="s">
        <v>197</v>
      </c>
      <c r="E60" s="81" t="s">
        <v>115</v>
      </c>
      <c r="F60" s="84">
        <v>215</v>
      </c>
      <c r="G60" s="82">
        <v>1.74</v>
      </c>
      <c r="H60" s="82">
        <v>4.22</v>
      </c>
      <c r="I60" s="82">
        <f t="shared" si="4"/>
        <v>5.96</v>
      </c>
      <c r="J60" s="82">
        <f t="shared" si="5"/>
        <v>1281.4000000000001</v>
      </c>
      <c r="K60" s="83">
        <v>2.1658385702066416E-4</v>
      </c>
    </row>
    <row r="61" spans="1:11" ht="26.1" customHeight="1">
      <c r="A61" s="79" t="s">
        <v>198</v>
      </c>
      <c r="B61" s="80" t="s">
        <v>199</v>
      </c>
      <c r="C61" s="79" t="s">
        <v>200</v>
      </c>
      <c r="D61" s="79" t="s">
        <v>201</v>
      </c>
      <c r="E61" s="81" t="s">
        <v>115</v>
      </c>
      <c r="F61" s="84">
        <v>215</v>
      </c>
      <c r="G61" s="82">
        <v>6.3</v>
      </c>
      <c r="H61" s="82">
        <v>3.87</v>
      </c>
      <c r="I61" s="82">
        <f t="shared" si="4"/>
        <v>10.17</v>
      </c>
      <c r="J61" s="82">
        <f t="shared" si="5"/>
        <v>2186.5500000000002</v>
      </c>
      <c r="K61" s="83">
        <v>1.0051978053112166E-3</v>
      </c>
    </row>
    <row r="62" spans="1:11" ht="25.5">
      <c r="A62" s="89" t="s">
        <v>202</v>
      </c>
      <c r="B62" s="90" t="s">
        <v>203</v>
      </c>
      <c r="C62" s="89" t="s">
        <v>22</v>
      </c>
      <c r="D62" s="89" t="s">
        <v>204</v>
      </c>
      <c r="E62" s="91" t="s">
        <v>93</v>
      </c>
      <c r="F62" s="95">
        <v>200</v>
      </c>
      <c r="G62" s="92">
        <v>0</v>
      </c>
      <c r="H62" s="92">
        <v>0.25</v>
      </c>
      <c r="I62" s="82">
        <f t="shared" si="4"/>
        <v>0.25</v>
      </c>
      <c r="J62" s="82">
        <f t="shared" si="5"/>
        <v>50</v>
      </c>
      <c r="K62" s="93">
        <v>6.6322329422595721E-5</v>
      </c>
    </row>
    <row r="63" spans="1:11" ht="53.25" customHeight="1">
      <c r="A63" s="79" t="s">
        <v>205</v>
      </c>
      <c r="B63" s="80" t="s">
        <v>131</v>
      </c>
      <c r="C63" s="79" t="s">
        <v>22</v>
      </c>
      <c r="D63" s="79" t="s">
        <v>206</v>
      </c>
      <c r="E63" s="81" t="s">
        <v>48</v>
      </c>
      <c r="F63" s="84">
        <v>40</v>
      </c>
      <c r="G63" s="82">
        <v>17.87</v>
      </c>
      <c r="H63" s="82">
        <v>28.73</v>
      </c>
      <c r="I63" s="82">
        <f t="shared" si="4"/>
        <v>46.6</v>
      </c>
      <c r="J63" s="82">
        <f t="shared" si="5"/>
        <v>1864</v>
      </c>
      <c r="K63" s="83">
        <v>2.5185904598230727E-3</v>
      </c>
    </row>
    <row r="64" spans="1:11" ht="53.25" customHeight="1">
      <c r="A64" s="79" t="s">
        <v>207</v>
      </c>
      <c r="B64" s="80" t="s">
        <v>208</v>
      </c>
      <c r="C64" s="79" t="s">
        <v>161</v>
      </c>
      <c r="D64" s="79" t="s">
        <v>209</v>
      </c>
      <c r="E64" s="81" t="s">
        <v>115</v>
      </c>
      <c r="F64" s="80">
        <v>55.26</v>
      </c>
      <c r="G64" s="82">
        <v>6.67</v>
      </c>
      <c r="H64" s="82">
        <v>3.41</v>
      </c>
      <c r="I64" s="82">
        <f t="shared" ref="I64:I65" si="6">G64+H64</f>
        <v>10.08</v>
      </c>
      <c r="J64" s="82">
        <f t="shared" ref="J64:J65" si="7">I64*F64</f>
        <v>557.02080000000001</v>
      </c>
      <c r="K64" s="83">
        <v>7.5864102532625021E-4</v>
      </c>
    </row>
    <row r="65" spans="1:11" ht="53.25" customHeight="1">
      <c r="A65" s="89" t="s">
        <v>210</v>
      </c>
      <c r="B65" s="90" t="s">
        <v>211</v>
      </c>
      <c r="C65" s="89" t="s">
        <v>22</v>
      </c>
      <c r="D65" s="89" t="s">
        <v>212</v>
      </c>
      <c r="E65" s="91" t="s">
        <v>213</v>
      </c>
      <c r="F65" s="95">
        <v>22</v>
      </c>
      <c r="G65" s="92">
        <v>0</v>
      </c>
      <c r="H65" s="92">
        <v>40.24</v>
      </c>
      <c r="I65" s="82">
        <f t="shared" si="6"/>
        <v>40.24</v>
      </c>
      <c r="J65" s="82">
        <f t="shared" si="7"/>
        <v>885.28000000000009</v>
      </c>
      <c r="K65" s="93">
        <v>1.3777323244916039E-3</v>
      </c>
    </row>
    <row r="66" spans="1:11" ht="53.25" customHeight="1">
      <c r="A66" s="89" t="s">
        <v>214</v>
      </c>
      <c r="B66" s="90" t="s">
        <v>215</v>
      </c>
      <c r="C66" s="89" t="s">
        <v>77</v>
      </c>
      <c r="D66" s="89" t="s">
        <v>522</v>
      </c>
      <c r="E66" s="91" t="s">
        <v>93</v>
      </c>
      <c r="F66" s="90">
        <v>0.5</v>
      </c>
      <c r="G66" s="92">
        <v>0</v>
      </c>
      <c r="H66" s="92">
        <v>403.9</v>
      </c>
      <c r="I66" s="82">
        <f>G66+H66</f>
        <v>403.9</v>
      </c>
      <c r="J66" s="82">
        <f t="shared" ref="J66" si="8">I66*F66</f>
        <v>201.95</v>
      </c>
      <c r="K66" s="93">
        <v>2.7785955490765535E-4</v>
      </c>
    </row>
    <row r="67" spans="1:11" ht="26.1" customHeight="1">
      <c r="A67" s="86" t="s">
        <v>216</v>
      </c>
      <c r="B67" s="86"/>
      <c r="C67" s="86"/>
      <c r="D67" s="86" t="s">
        <v>217</v>
      </c>
      <c r="E67" s="86"/>
      <c r="F67" s="94"/>
      <c r="G67" s="86"/>
      <c r="H67" s="86"/>
      <c r="I67" s="86"/>
      <c r="J67" s="85">
        <f>SUM(J68:J84)</f>
        <v>38911.926200000002</v>
      </c>
      <c r="K67" s="88">
        <v>5.5165766790102197E-2</v>
      </c>
    </row>
    <row r="68" spans="1:11" ht="26.1" customHeight="1">
      <c r="A68" s="79" t="s">
        <v>218</v>
      </c>
      <c r="B68" s="80" t="s">
        <v>219</v>
      </c>
      <c r="C68" s="79" t="s">
        <v>22</v>
      </c>
      <c r="D68" s="79" t="s">
        <v>220</v>
      </c>
      <c r="E68" s="81" t="s">
        <v>48</v>
      </c>
      <c r="F68" s="80">
        <v>276.7</v>
      </c>
      <c r="G68" s="82">
        <v>7.39</v>
      </c>
      <c r="H68" s="82">
        <v>5.2</v>
      </c>
      <c r="I68" s="82">
        <f t="shared" ref="I68:I84" si="9">G68+H68</f>
        <v>12.59</v>
      </c>
      <c r="J68" s="82">
        <f t="shared" ref="J68:J84" si="10">I68*F68</f>
        <v>3483.6529999999998</v>
      </c>
      <c r="K68" s="83">
        <v>2.8062221122376928E-3</v>
      </c>
    </row>
    <row r="69" spans="1:11" ht="39" customHeight="1">
      <c r="A69" s="79" t="s">
        <v>221</v>
      </c>
      <c r="B69" s="80" t="s">
        <v>222</v>
      </c>
      <c r="C69" s="79" t="s">
        <v>223</v>
      </c>
      <c r="D69" s="79" t="s">
        <v>224</v>
      </c>
      <c r="E69" s="81" t="s">
        <v>225</v>
      </c>
      <c r="F69" s="84">
        <v>24.77</v>
      </c>
      <c r="G69" s="82">
        <v>25.12</v>
      </c>
      <c r="H69" s="82">
        <v>29.54</v>
      </c>
      <c r="I69" s="82">
        <f t="shared" si="9"/>
        <v>54.66</v>
      </c>
      <c r="J69" s="82">
        <f t="shared" si="10"/>
        <v>1353.9281999999998</v>
      </c>
      <c r="K69" s="83">
        <v>1.9491165416663471E-3</v>
      </c>
    </row>
    <row r="70" spans="1:11" ht="26.1" customHeight="1">
      <c r="A70" s="79" t="s">
        <v>226</v>
      </c>
      <c r="B70" s="80" t="s">
        <v>227</v>
      </c>
      <c r="C70" s="79" t="s">
        <v>22</v>
      </c>
      <c r="D70" s="79" t="s">
        <v>228</v>
      </c>
      <c r="E70" s="81" t="s">
        <v>48</v>
      </c>
      <c r="F70" s="84">
        <v>108.9</v>
      </c>
      <c r="G70" s="82">
        <v>1.31</v>
      </c>
      <c r="H70" s="82">
        <v>0.86</v>
      </c>
      <c r="I70" s="82">
        <f t="shared" si="9"/>
        <v>2.17</v>
      </c>
      <c r="J70" s="82">
        <f t="shared" si="10"/>
        <v>236.31300000000002</v>
      </c>
      <c r="K70" s="83">
        <v>3.1898277021875937E-4</v>
      </c>
    </row>
    <row r="71" spans="1:11" ht="26.1" customHeight="1">
      <c r="A71" s="79" t="s">
        <v>477</v>
      </c>
      <c r="B71" s="80" t="s">
        <v>222</v>
      </c>
      <c r="C71" s="79" t="s">
        <v>223</v>
      </c>
      <c r="D71" s="79" t="s">
        <v>229</v>
      </c>
      <c r="E71" s="81" t="s">
        <v>225</v>
      </c>
      <c r="F71" s="84">
        <v>15</v>
      </c>
      <c r="G71" s="82">
        <v>25.12</v>
      </c>
      <c r="H71" s="82">
        <v>29.54</v>
      </c>
      <c r="I71" s="82">
        <f t="shared" si="9"/>
        <v>54.66</v>
      </c>
      <c r="J71" s="82">
        <f t="shared" si="10"/>
        <v>819.9</v>
      </c>
      <c r="K71" s="83">
        <v>1.1803302064427583E-3</v>
      </c>
    </row>
    <row r="72" spans="1:11" ht="39" customHeight="1">
      <c r="A72" s="79" t="s">
        <v>478</v>
      </c>
      <c r="B72" s="80" t="s">
        <v>230</v>
      </c>
      <c r="C72" s="79" t="s">
        <v>473</v>
      </c>
      <c r="D72" s="79" t="s">
        <v>472</v>
      </c>
      <c r="E72" s="81" t="s">
        <v>48</v>
      </c>
      <c r="F72" s="84">
        <v>108.9</v>
      </c>
      <c r="G72" s="82">
        <v>5.33</v>
      </c>
      <c r="H72" s="82">
        <v>30.72</v>
      </c>
      <c r="I72" s="82">
        <f t="shared" si="9"/>
        <v>36.049999999999997</v>
      </c>
      <c r="J72" s="82">
        <f t="shared" si="10"/>
        <v>3925.8449999999998</v>
      </c>
      <c r="K72" s="83">
        <v>5.4243927862584005E-3</v>
      </c>
    </row>
    <row r="73" spans="1:11" ht="39" customHeight="1">
      <c r="A73" s="79" t="s">
        <v>479</v>
      </c>
      <c r="B73" s="80" t="s">
        <v>231</v>
      </c>
      <c r="C73" s="79" t="s">
        <v>232</v>
      </c>
      <c r="D73" s="79" t="s">
        <v>233</v>
      </c>
      <c r="E73" s="81" t="s">
        <v>115</v>
      </c>
      <c r="F73" s="84">
        <v>183.1</v>
      </c>
      <c r="G73" s="82">
        <v>14.81</v>
      </c>
      <c r="H73" s="82">
        <v>17.38</v>
      </c>
      <c r="I73" s="82">
        <f t="shared" si="9"/>
        <v>32.19</v>
      </c>
      <c r="J73" s="82">
        <f t="shared" si="10"/>
        <v>5893.9889999999996</v>
      </c>
      <c r="K73" s="83">
        <v>8.1438017327123084E-3</v>
      </c>
    </row>
    <row r="74" spans="1:11" ht="51.95" customHeight="1">
      <c r="A74" s="79" t="s">
        <v>480</v>
      </c>
      <c r="B74" s="80" t="s">
        <v>128</v>
      </c>
      <c r="C74" s="79" t="s">
        <v>22</v>
      </c>
      <c r="D74" s="79" t="s">
        <v>234</v>
      </c>
      <c r="E74" s="81" t="s">
        <v>48</v>
      </c>
      <c r="F74" s="84">
        <v>13.8</v>
      </c>
      <c r="G74" s="82">
        <v>2.48</v>
      </c>
      <c r="H74" s="82">
        <v>3.7</v>
      </c>
      <c r="I74" s="82">
        <f t="shared" si="9"/>
        <v>6.18</v>
      </c>
      <c r="J74" s="82">
        <f t="shared" si="10"/>
        <v>85.284000000000006</v>
      </c>
      <c r="K74" s="83">
        <v>1.1592590496991212E-4</v>
      </c>
    </row>
    <row r="75" spans="1:11" ht="78" customHeight="1">
      <c r="A75" s="79" t="s">
        <v>481</v>
      </c>
      <c r="B75" s="80" t="s">
        <v>131</v>
      </c>
      <c r="C75" s="79" t="s">
        <v>22</v>
      </c>
      <c r="D75" s="79" t="s">
        <v>235</v>
      </c>
      <c r="E75" s="81" t="s">
        <v>48</v>
      </c>
      <c r="F75" s="84">
        <v>13.8</v>
      </c>
      <c r="G75" s="82">
        <v>17.87</v>
      </c>
      <c r="H75" s="82">
        <v>28.73</v>
      </c>
      <c r="I75" s="82">
        <f t="shared" si="9"/>
        <v>46.6</v>
      </c>
      <c r="J75" s="82">
        <f t="shared" si="10"/>
        <v>643.08000000000004</v>
      </c>
      <c r="K75" s="83">
        <v>8.6890541834778231E-4</v>
      </c>
    </row>
    <row r="76" spans="1:11" ht="26.1" customHeight="1">
      <c r="A76" s="79" t="s">
        <v>482</v>
      </c>
      <c r="B76" s="80" t="s">
        <v>227</v>
      </c>
      <c r="C76" s="79" t="s">
        <v>22</v>
      </c>
      <c r="D76" s="79" t="s">
        <v>236</v>
      </c>
      <c r="E76" s="81" t="s">
        <v>48</v>
      </c>
      <c r="F76" s="84">
        <v>276.7</v>
      </c>
      <c r="G76" s="82">
        <v>1.31</v>
      </c>
      <c r="H76" s="82">
        <v>0.86</v>
      </c>
      <c r="I76" s="82">
        <f t="shared" si="9"/>
        <v>2.17</v>
      </c>
      <c r="J76" s="82">
        <f t="shared" si="10"/>
        <v>600.43899999999996</v>
      </c>
      <c r="K76" s="83">
        <v>8.10514134151972E-4</v>
      </c>
    </row>
    <row r="77" spans="1:11" ht="39" customHeight="1">
      <c r="A77" s="79" t="s">
        <v>483</v>
      </c>
      <c r="B77" s="80" t="s">
        <v>237</v>
      </c>
      <c r="C77" s="79" t="s">
        <v>22</v>
      </c>
      <c r="D77" s="79" t="s">
        <v>238</v>
      </c>
      <c r="E77" s="81" t="s">
        <v>48</v>
      </c>
      <c r="F77" s="84">
        <v>276.7</v>
      </c>
      <c r="G77" s="82">
        <v>15.32</v>
      </c>
      <c r="H77" s="82">
        <v>17.28</v>
      </c>
      <c r="I77" s="82">
        <f t="shared" si="9"/>
        <v>32.6</v>
      </c>
      <c r="J77" s="82">
        <f t="shared" si="10"/>
        <v>9020.42</v>
      </c>
      <c r="K77" s="83">
        <v>1.2283959329765884E-2</v>
      </c>
    </row>
    <row r="78" spans="1:11" ht="26.1" customHeight="1">
      <c r="A78" s="79" t="s">
        <v>484</v>
      </c>
      <c r="B78" s="80" t="s">
        <v>239</v>
      </c>
      <c r="C78" s="79" t="s">
        <v>22</v>
      </c>
      <c r="D78" s="79" t="s">
        <v>240</v>
      </c>
      <c r="E78" s="81" t="s">
        <v>48</v>
      </c>
      <c r="F78" s="84">
        <v>276.7</v>
      </c>
      <c r="G78" s="82">
        <v>1.76</v>
      </c>
      <c r="H78" s="82">
        <v>3</v>
      </c>
      <c r="I78" s="82">
        <f t="shared" si="9"/>
        <v>4.76</v>
      </c>
      <c r="J78" s="82">
        <f t="shared" si="10"/>
        <v>1317.0919999999999</v>
      </c>
      <c r="K78" s="83">
        <v>1.79690679564149E-3</v>
      </c>
    </row>
    <row r="79" spans="1:11" ht="26.1" customHeight="1">
      <c r="A79" s="79" t="s">
        <v>485</v>
      </c>
      <c r="B79" s="80" t="s">
        <v>241</v>
      </c>
      <c r="C79" s="79" t="s">
        <v>77</v>
      </c>
      <c r="D79" s="79" t="s">
        <v>242</v>
      </c>
      <c r="E79" s="81" t="s">
        <v>48</v>
      </c>
      <c r="F79" s="84">
        <v>84.4</v>
      </c>
      <c r="G79" s="82">
        <v>10.02</v>
      </c>
      <c r="H79" s="82">
        <v>12.07</v>
      </c>
      <c r="I79" s="82">
        <f t="shared" si="9"/>
        <v>22.09</v>
      </c>
      <c r="J79" s="82">
        <f t="shared" si="10"/>
        <v>1864.3960000000002</v>
      </c>
      <c r="K79" s="83">
        <v>2.6133761222895324E-3</v>
      </c>
    </row>
    <row r="80" spans="1:11" ht="39" customHeight="1">
      <c r="A80" s="79" t="s">
        <v>486</v>
      </c>
      <c r="B80" s="80" t="s">
        <v>243</v>
      </c>
      <c r="C80" s="79" t="s">
        <v>22</v>
      </c>
      <c r="D80" s="79" t="s">
        <v>244</v>
      </c>
      <c r="E80" s="81" t="s">
        <v>48</v>
      </c>
      <c r="F80" s="84">
        <v>84.4</v>
      </c>
      <c r="G80" s="82">
        <v>9.6199999999999992</v>
      </c>
      <c r="H80" s="82">
        <v>10.130000000000001</v>
      </c>
      <c r="I80" s="82">
        <f t="shared" si="9"/>
        <v>19.75</v>
      </c>
      <c r="J80" s="82">
        <f t="shared" si="10"/>
        <v>1666.9</v>
      </c>
      <c r="K80" s="83">
        <v>2.2670215740319892E-3</v>
      </c>
    </row>
    <row r="81" spans="1:11" ht="39" customHeight="1">
      <c r="A81" s="79" t="s">
        <v>487</v>
      </c>
      <c r="B81" s="80" t="s">
        <v>176</v>
      </c>
      <c r="C81" s="79" t="s">
        <v>22</v>
      </c>
      <c r="D81" s="79" t="s">
        <v>245</v>
      </c>
      <c r="E81" s="81" t="s">
        <v>48</v>
      </c>
      <c r="F81" s="84">
        <v>469</v>
      </c>
      <c r="G81" s="82">
        <v>4.34</v>
      </c>
      <c r="H81" s="82">
        <v>7.32</v>
      </c>
      <c r="I81" s="82">
        <f t="shared" si="9"/>
        <v>11.66</v>
      </c>
      <c r="J81" s="82">
        <f t="shared" si="10"/>
        <v>5468.54</v>
      </c>
      <c r="K81" s="83">
        <v>7.5948462852206975E-3</v>
      </c>
    </row>
    <row r="82" spans="1:11" ht="90.95" customHeight="1">
      <c r="A82" s="79" t="s">
        <v>488</v>
      </c>
      <c r="B82" s="80" t="s">
        <v>246</v>
      </c>
      <c r="C82" s="79" t="s">
        <v>247</v>
      </c>
      <c r="D82" s="79" t="s">
        <v>248</v>
      </c>
      <c r="E82" s="81" t="s">
        <v>249</v>
      </c>
      <c r="F82" s="84">
        <v>1</v>
      </c>
      <c r="G82" s="82">
        <v>394.1</v>
      </c>
      <c r="H82" s="82">
        <v>1040.3</v>
      </c>
      <c r="I82" s="82">
        <f t="shared" si="9"/>
        <v>1434.4</v>
      </c>
      <c r="J82" s="82">
        <f t="shared" si="10"/>
        <v>1434.4</v>
      </c>
      <c r="K82" s="83">
        <v>1.9819322775785691E-3</v>
      </c>
    </row>
    <row r="83" spans="1:11" ht="26.1" customHeight="1">
      <c r="A83" s="79" t="s">
        <v>489</v>
      </c>
      <c r="B83" s="80" t="s">
        <v>171</v>
      </c>
      <c r="C83" s="79" t="s">
        <v>172</v>
      </c>
      <c r="D83" s="79" t="s">
        <v>250</v>
      </c>
      <c r="E83" s="81" t="s">
        <v>174</v>
      </c>
      <c r="F83" s="84">
        <v>108.9</v>
      </c>
      <c r="G83" s="82">
        <v>0.77</v>
      </c>
      <c r="H83" s="82">
        <v>0.46</v>
      </c>
      <c r="I83" s="82">
        <f t="shared" si="9"/>
        <v>1.23</v>
      </c>
      <c r="J83" s="82">
        <f t="shared" si="10"/>
        <v>133.947</v>
      </c>
      <c r="K83" s="83">
        <v>1.9154717766363429E-4</v>
      </c>
    </row>
    <row r="84" spans="1:11" ht="65.25" customHeight="1">
      <c r="A84" s="79" t="s">
        <v>490</v>
      </c>
      <c r="B84" s="80" t="s">
        <v>251</v>
      </c>
      <c r="C84" s="79" t="s">
        <v>22</v>
      </c>
      <c r="D84" s="79" t="s">
        <v>252</v>
      </c>
      <c r="E84" s="81" t="s">
        <v>48</v>
      </c>
      <c r="F84" s="84">
        <v>30.5</v>
      </c>
      <c r="G84" s="82">
        <v>14.74</v>
      </c>
      <c r="H84" s="82">
        <v>16.86</v>
      </c>
      <c r="I84" s="82">
        <f t="shared" si="9"/>
        <v>31.6</v>
      </c>
      <c r="J84" s="82">
        <f t="shared" si="10"/>
        <v>963.80000000000007</v>
      </c>
      <c r="K84" s="83">
        <v>1.3135690028223605E-3</v>
      </c>
    </row>
    <row r="85" spans="1:11" ht="24" customHeight="1">
      <c r="A85" s="86" t="s">
        <v>253</v>
      </c>
      <c r="B85" s="86"/>
      <c r="C85" s="86"/>
      <c r="D85" s="86" t="s">
        <v>254</v>
      </c>
      <c r="E85" s="86"/>
      <c r="F85" s="94"/>
      <c r="G85" s="86"/>
      <c r="H85" s="86"/>
      <c r="I85" s="86"/>
      <c r="J85" s="85">
        <f>J86+J120+J138</f>
        <v>205666.80970000004</v>
      </c>
      <c r="K85" s="88">
        <v>0.29146917293222696</v>
      </c>
    </row>
    <row r="86" spans="1:11" ht="26.1" customHeight="1">
      <c r="A86" s="86" t="s">
        <v>255</v>
      </c>
      <c r="B86" s="86"/>
      <c r="C86" s="86"/>
      <c r="D86" s="86" t="s">
        <v>256</v>
      </c>
      <c r="E86" s="86"/>
      <c r="F86" s="94"/>
      <c r="G86" s="86"/>
      <c r="H86" s="86"/>
      <c r="I86" s="86"/>
      <c r="J86" s="85">
        <f>SUM(J87:J119)</f>
        <v>173732.34670000002</v>
      </c>
      <c r="K86" s="88">
        <v>0.2439095548576512</v>
      </c>
    </row>
    <row r="87" spans="1:11" ht="39" customHeight="1">
      <c r="A87" s="79" t="s">
        <v>257</v>
      </c>
      <c r="B87" s="80" t="s">
        <v>111</v>
      </c>
      <c r="C87" s="79" t="s">
        <v>22</v>
      </c>
      <c r="D87" s="79" t="s">
        <v>470</v>
      </c>
      <c r="E87" s="81" t="s">
        <v>48</v>
      </c>
      <c r="F87" s="84">
        <v>1070</v>
      </c>
      <c r="G87" s="82">
        <v>2.57</v>
      </c>
      <c r="H87" s="82">
        <v>1.41</v>
      </c>
      <c r="I87" s="82">
        <f>G87+H87</f>
        <v>3.9799999999999995</v>
      </c>
      <c r="J87" s="82">
        <f>I87*F87</f>
        <v>4258.5999999999995</v>
      </c>
      <c r="K87" s="83">
        <v>5.8757162379791637E-3</v>
      </c>
    </row>
    <row r="88" spans="1:11" ht="24" customHeight="1">
      <c r="A88" s="79" t="s">
        <v>258</v>
      </c>
      <c r="B88" s="80" t="s">
        <v>113</v>
      </c>
      <c r="C88" s="79" t="s">
        <v>114</v>
      </c>
      <c r="D88" s="79" t="s">
        <v>471</v>
      </c>
      <c r="E88" s="81" t="s">
        <v>115</v>
      </c>
      <c r="F88" s="84">
        <v>273</v>
      </c>
      <c r="G88" s="82">
        <v>3.81</v>
      </c>
      <c r="H88" s="82">
        <v>1.84</v>
      </c>
      <c r="I88" s="82">
        <f t="shared" ref="I88:I117" si="11">G88+H88</f>
        <v>5.65</v>
      </c>
      <c r="J88" s="82">
        <f t="shared" ref="J88:J117" si="12">I88*F88</f>
        <v>1542.45</v>
      </c>
      <c r="K88" s="83">
        <v>2.0708732847646624E-3</v>
      </c>
    </row>
    <row r="89" spans="1:11" ht="26.1" customHeight="1">
      <c r="A89" s="79" t="s">
        <v>259</v>
      </c>
      <c r="B89" s="80" t="s">
        <v>117</v>
      </c>
      <c r="C89" s="79" t="s">
        <v>22</v>
      </c>
      <c r="D89" s="79" t="s">
        <v>118</v>
      </c>
      <c r="E89" s="81" t="s">
        <v>115</v>
      </c>
      <c r="F89" s="84">
        <v>173.09</v>
      </c>
      <c r="G89" s="82">
        <v>3.41</v>
      </c>
      <c r="H89" s="82">
        <v>1.74</v>
      </c>
      <c r="I89" s="82">
        <f t="shared" si="11"/>
        <v>5.15</v>
      </c>
      <c r="J89" s="82">
        <f t="shared" si="12"/>
        <v>891.41350000000011</v>
      </c>
      <c r="K89" s="83">
        <v>1.2005861512205762E-3</v>
      </c>
    </row>
    <row r="90" spans="1:11" ht="39" customHeight="1">
      <c r="A90" s="79" t="s">
        <v>260</v>
      </c>
      <c r="B90" s="80" t="s">
        <v>120</v>
      </c>
      <c r="C90" s="79" t="s">
        <v>22</v>
      </c>
      <c r="D90" s="79" t="s">
        <v>121</v>
      </c>
      <c r="E90" s="81" t="s">
        <v>48</v>
      </c>
      <c r="F90" s="84">
        <v>560.70000000000005</v>
      </c>
      <c r="G90" s="82">
        <v>4.2300000000000004</v>
      </c>
      <c r="H90" s="82">
        <v>2.38</v>
      </c>
      <c r="I90" s="82">
        <f t="shared" si="11"/>
        <v>6.61</v>
      </c>
      <c r="J90" s="82">
        <f t="shared" si="12"/>
        <v>3706.2270000000003</v>
      </c>
      <c r="K90" s="83">
        <v>4.981497797235091E-3</v>
      </c>
    </row>
    <row r="91" spans="1:11" ht="26.1" customHeight="1">
      <c r="A91" s="79" t="s">
        <v>261</v>
      </c>
      <c r="B91" s="80" t="s">
        <v>123</v>
      </c>
      <c r="C91" s="79" t="s">
        <v>124</v>
      </c>
      <c r="D91" s="79" t="s">
        <v>125</v>
      </c>
      <c r="E91" s="81" t="s">
        <v>48</v>
      </c>
      <c r="F91" s="84">
        <v>560.70000000000005</v>
      </c>
      <c r="G91" s="82">
        <v>6.62</v>
      </c>
      <c r="H91" s="82">
        <v>3.63</v>
      </c>
      <c r="I91" s="82">
        <f t="shared" si="11"/>
        <v>10.25</v>
      </c>
      <c r="J91" s="82">
        <f t="shared" si="12"/>
        <v>5747.1750000000002</v>
      </c>
      <c r="K91" s="83">
        <v>7.7240228389231658E-3</v>
      </c>
    </row>
    <row r="92" spans="1:11" ht="39" customHeight="1">
      <c r="A92" s="79" t="s">
        <v>262</v>
      </c>
      <c r="B92" s="80" t="s">
        <v>523</v>
      </c>
      <c r="C92" s="79" t="s">
        <v>22</v>
      </c>
      <c r="D92" s="79" t="s">
        <v>524</v>
      </c>
      <c r="E92" s="81" t="s">
        <v>48</v>
      </c>
      <c r="F92" s="84">
        <v>88.8</v>
      </c>
      <c r="G92" s="82">
        <v>34.119999999999997</v>
      </c>
      <c r="H92" s="82">
        <v>74.62</v>
      </c>
      <c r="I92" s="82">
        <f t="shared" si="11"/>
        <v>108.74000000000001</v>
      </c>
      <c r="J92" s="82">
        <f t="shared" si="12"/>
        <v>9656.112000000001</v>
      </c>
      <c r="K92" s="83">
        <v>1.6748046237440986E-2</v>
      </c>
    </row>
    <row r="93" spans="1:11" ht="51.95" customHeight="1">
      <c r="A93" s="79" t="s">
        <v>263</v>
      </c>
      <c r="B93" s="80" t="s">
        <v>128</v>
      </c>
      <c r="C93" s="79" t="s">
        <v>22</v>
      </c>
      <c r="D93" s="79" t="s">
        <v>129</v>
      </c>
      <c r="E93" s="81" t="s">
        <v>48</v>
      </c>
      <c r="F93" s="84">
        <v>177.5</v>
      </c>
      <c r="G93" s="82">
        <v>2.48</v>
      </c>
      <c r="H93" s="82">
        <v>3.7</v>
      </c>
      <c r="I93" s="82">
        <f t="shared" si="11"/>
        <v>6.18</v>
      </c>
      <c r="J93" s="82">
        <f t="shared" si="12"/>
        <v>1096.95</v>
      </c>
      <c r="K93" s="83">
        <v>1.4911470398513607E-3</v>
      </c>
    </row>
    <row r="94" spans="1:11" ht="65.099999999999994" customHeight="1">
      <c r="A94" s="79" t="s">
        <v>264</v>
      </c>
      <c r="B94" s="80" t="s">
        <v>131</v>
      </c>
      <c r="C94" s="79" t="s">
        <v>22</v>
      </c>
      <c r="D94" s="79" t="s">
        <v>132</v>
      </c>
      <c r="E94" s="81" t="s">
        <v>48</v>
      </c>
      <c r="F94" s="84">
        <v>177.5</v>
      </c>
      <c r="G94" s="82">
        <v>17.87</v>
      </c>
      <c r="H94" s="82">
        <v>28.73</v>
      </c>
      <c r="I94" s="82">
        <f t="shared" si="11"/>
        <v>46.6</v>
      </c>
      <c r="J94" s="82">
        <f t="shared" si="12"/>
        <v>8271.5</v>
      </c>
      <c r="K94" s="83">
        <v>1.1176238256888904E-2</v>
      </c>
    </row>
    <row r="95" spans="1:11" ht="39" customHeight="1">
      <c r="A95" s="79" t="s">
        <v>265</v>
      </c>
      <c r="B95" s="80" t="s">
        <v>525</v>
      </c>
      <c r="C95" s="79" t="s">
        <v>22</v>
      </c>
      <c r="D95" s="79" t="s">
        <v>526</v>
      </c>
      <c r="E95" s="81" t="s">
        <v>48</v>
      </c>
      <c r="F95" s="84">
        <v>336.8</v>
      </c>
      <c r="G95" s="82">
        <v>2.91</v>
      </c>
      <c r="H95" s="82">
        <v>29.45</v>
      </c>
      <c r="I95" s="82">
        <f t="shared" si="11"/>
        <v>32.36</v>
      </c>
      <c r="J95" s="82">
        <f t="shared" si="12"/>
        <v>10898.848</v>
      </c>
      <c r="K95" s="83">
        <v>1.0456668616957666E-2</v>
      </c>
    </row>
    <row r="96" spans="1:11" ht="39" customHeight="1">
      <c r="A96" s="79" t="s">
        <v>266</v>
      </c>
      <c r="B96" s="80" t="s">
        <v>138</v>
      </c>
      <c r="C96" s="79" t="s">
        <v>22</v>
      </c>
      <c r="D96" s="79" t="s">
        <v>267</v>
      </c>
      <c r="E96" s="81" t="s">
        <v>48</v>
      </c>
      <c r="F96" s="84">
        <v>560.70000000000005</v>
      </c>
      <c r="G96" s="82">
        <v>23.65</v>
      </c>
      <c r="H96" s="82">
        <v>91.81</v>
      </c>
      <c r="I96" s="82">
        <f t="shared" si="11"/>
        <v>115.46000000000001</v>
      </c>
      <c r="J96" s="82">
        <f t="shared" si="12"/>
        <v>64738.422000000013</v>
      </c>
      <c r="K96" s="83">
        <v>9.2192597557555864E-2</v>
      </c>
    </row>
    <row r="97" spans="1:11" ht="39" customHeight="1">
      <c r="A97" s="79" t="s">
        <v>268</v>
      </c>
      <c r="B97" s="80" t="s">
        <v>141</v>
      </c>
      <c r="C97" s="79" t="s">
        <v>22</v>
      </c>
      <c r="D97" s="79" t="s">
        <v>142</v>
      </c>
      <c r="E97" s="81" t="s">
        <v>48</v>
      </c>
      <c r="F97" s="84">
        <v>560.70000000000005</v>
      </c>
      <c r="G97" s="82">
        <v>0.31</v>
      </c>
      <c r="H97" s="82">
        <v>7.67</v>
      </c>
      <c r="I97" s="82">
        <f t="shared" si="11"/>
        <v>7.9799999999999995</v>
      </c>
      <c r="J97" s="82">
        <f t="shared" si="12"/>
        <v>4474.3860000000004</v>
      </c>
      <c r="K97" s="83">
        <v>6.6781473382327575E-3</v>
      </c>
    </row>
    <row r="98" spans="1:11" ht="39" customHeight="1">
      <c r="A98" s="79" t="s">
        <v>269</v>
      </c>
      <c r="B98" s="80" t="s">
        <v>144</v>
      </c>
      <c r="C98" s="79" t="s">
        <v>22</v>
      </c>
      <c r="D98" s="79" t="s">
        <v>145</v>
      </c>
      <c r="E98" s="81" t="s">
        <v>48</v>
      </c>
      <c r="F98" s="84">
        <v>560.70000000000005</v>
      </c>
      <c r="G98" s="82">
        <v>23.46</v>
      </c>
      <c r="H98" s="82">
        <v>36.06</v>
      </c>
      <c r="I98" s="82">
        <f t="shared" si="11"/>
        <v>59.52</v>
      </c>
      <c r="J98" s="82">
        <f t="shared" si="12"/>
        <v>33372.864000000001</v>
      </c>
      <c r="K98" s="83">
        <v>4.5499757059925608E-2</v>
      </c>
    </row>
    <row r="99" spans="1:11" ht="39" customHeight="1">
      <c r="A99" s="79" t="s">
        <v>270</v>
      </c>
      <c r="B99" s="80" t="s">
        <v>147</v>
      </c>
      <c r="C99" s="79" t="s">
        <v>114</v>
      </c>
      <c r="D99" s="79" t="s">
        <v>148</v>
      </c>
      <c r="E99" s="81" t="s">
        <v>48</v>
      </c>
      <c r="F99" s="84">
        <v>1070</v>
      </c>
      <c r="G99" s="82">
        <v>2.1</v>
      </c>
      <c r="H99" s="82">
        <v>3.47</v>
      </c>
      <c r="I99" s="82">
        <f t="shared" si="11"/>
        <v>5.57</v>
      </c>
      <c r="J99" s="82">
        <f t="shared" si="12"/>
        <v>5959.9000000000005</v>
      </c>
      <c r="K99" s="83">
        <v>8.2380623434041723E-3</v>
      </c>
    </row>
    <row r="100" spans="1:11" ht="78" customHeight="1">
      <c r="A100" s="89" t="s">
        <v>271</v>
      </c>
      <c r="B100" s="90" t="s">
        <v>150</v>
      </c>
      <c r="C100" s="89" t="s">
        <v>22</v>
      </c>
      <c r="D100" s="89" t="s">
        <v>272</v>
      </c>
      <c r="E100" s="91" t="s">
        <v>48</v>
      </c>
      <c r="F100" s="95">
        <v>10</v>
      </c>
      <c r="G100" s="92">
        <v>0</v>
      </c>
      <c r="H100" s="92">
        <v>158.47999999999999</v>
      </c>
      <c r="I100" s="82">
        <f t="shared" si="11"/>
        <v>158.47999999999999</v>
      </c>
      <c r="J100" s="82">
        <f t="shared" si="12"/>
        <v>1584.8</v>
      </c>
      <c r="K100" s="93">
        <v>1.0543177805398265E-2</v>
      </c>
    </row>
    <row r="101" spans="1:11" ht="39" customHeight="1">
      <c r="A101" s="89" t="s">
        <v>273</v>
      </c>
      <c r="B101" s="90" t="s">
        <v>153</v>
      </c>
      <c r="C101" s="89" t="s">
        <v>22</v>
      </c>
      <c r="D101" s="89" t="s">
        <v>154</v>
      </c>
      <c r="E101" s="91" t="s">
        <v>155</v>
      </c>
      <c r="F101" s="95">
        <v>8</v>
      </c>
      <c r="G101" s="92">
        <v>0</v>
      </c>
      <c r="H101" s="92">
        <v>1.93</v>
      </c>
      <c r="I101" s="82">
        <f t="shared" si="11"/>
        <v>1.93</v>
      </c>
      <c r="J101" s="82">
        <f t="shared" si="12"/>
        <v>15.44</v>
      </c>
      <c r="K101" s="93">
        <v>1.1551139041102089E-4</v>
      </c>
    </row>
    <row r="102" spans="1:11" ht="26.1" customHeight="1">
      <c r="A102" s="79" t="s">
        <v>274</v>
      </c>
      <c r="B102" s="80" t="s">
        <v>157</v>
      </c>
      <c r="C102" s="79" t="s">
        <v>22</v>
      </c>
      <c r="D102" s="79" t="s">
        <v>158</v>
      </c>
      <c r="E102" s="81" t="s">
        <v>115</v>
      </c>
      <c r="F102" s="84">
        <v>80</v>
      </c>
      <c r="G102" s="82">
        <v>6</v>
      </c>
      <c r="H102" s="82">
        <v>47.17</v>
      </c>
      <c r="I102" s="82">
        <f t="shared" si="11"/>
        <v>53.17</v>
      </c>
      <c r="J102" s="82">
        <f t="shared" si="12"/>
        <v>4253.6000000000004</v>
      </c>
      <c r="K102" s="83">
        <v>5.9524290656779669E-3</v>
      </c>
    </row>
    <row r="103" spans="1:11" ht="24" customHeight="1">
      <c r="A103" s="79" t="s">
        <v>275</v>
      </c>
      <c r="B103" s="80" t="s">
        <v>160</v>
      </c>
      <c r="C103" s="79" t="s">
        <v>161</v>
      </c>
      <c r="D103" s="79" t="s">
        <v>162</v>
      </c>
      <c r="E103" s="81" t="s">
        <v>115</v>
      </c>
      <c r="F103" s="84">
        <v>273</v>
      </c>
      <c r="G103" s="82">
        <v>3.81</v>
      </c>
      <c r="H103" s="82">
        <v>1.84</v>
      </c>
      <c r="I103" s="82">
        <f t="shared" si="11"/>
        <v>5.65</v>
      </c>
      <c r="J103" s="82">
        <f t="shared" si="12"/>
        <v>1542.45</v>
      </c>
      <c r="K103" s="83">
        <v>2.0708732847646624E-3</v>
      </c>
    </row>
    <row r="104" spans="1:11" ht="24" customHeight="1">
      <c r="A104" s="79" t="s">
        <v>276</v>
      </c>
      <c r="B104" s="80" t="s">
        <v>164</v>
      </c>
      <c r="C104" s="79" t="s">
        <v>165</v>
      </c>
      <c r="D104" s="79" t="s">
        <v>166</v>
      </c>
      <c r="E104" s="81" t="s">
        <v>93</v>
      </c>
      <c r="F104" s="84">
        <v>25</v>
      </c>
      <c r="G104" s="82">
        <v>10.94</v>
      </c>
      <c r="H104" s="82">
        <v>72.099999999999994</v>
      </c>
      <c r="I104" s="82">
        <f t="shared" si="11"/>
        <v>83.039999999999992</v>
      </c>
      <c r="J104" s="82">
        <f t="shared" si="12"/>
        <v>2076</v>
      </c>
      <c r="K104" s="83">
        <v>2.8532418803679203E-3</v>
      </c>
    </row>
    <row r="105" spans="1:11" ht="26.1" customHeight="1">
      <c r="A105" s="79" t="s">
        <v>277</v>
      </c>
      <c r="B105" s="80" t="s">
        <v>278</v>
      </c>
      <c r="C105" s="79" t="s">
        <v>279</v>
      </c>
      <c r="D105" s="79" t="s">
        <v>280</v>
      </c>
      <c r="E105" s="81" t="s">
        <v>89</v>
      </c>
      <c r="F105" s="84">
        <v>25</v>
      </c>
      <c r="G105" s="82">
        <v>5.1100000000000003</v>
      </c>
      <c r="H105" s="82">
        <v>17.899999999999999</v>
      </c>
      <c r="I105" s="82">
        <f t="shared" si="11"/>
        <v>23.009999999999998</v>
      </c>
      <c r="J105" s="82">
        <f t="shared" si="12"/>
        <v>575.25</v>
      </c>
      <c r="K105" s="83">
        <v>9.2298575113112385E-4</v>
      </c>
    </row>
    <row r="106" spans="1:11" ht="26.1" customHeight="1">
      <c r="A106" s="79" t="s">
        <v>281</v>
      </c>
      <c r="B106" s="80" t="s">
        <v>171</v>
      </c>
      <c r="C106" s="79" t="s">
        <v>282</v>
      </c>
      <c r="D106" s="79" t="s">
        <v>173</v>
      </c>
      <c r="E106" s="81" t="s">
        <v>174</v>
      </c>
      <c r="F106" s="84">
        <v>336.8</v>
      </c>
      <c r="G106" s="82">
        <v>0.77</v>
      </c>
      <c r="H106" s="82">
        <v>0.46</v>
      </c>
      <c r="I106" s="82">
        <f t="shared" si="11"/>
        <v>1.23</v>
      </c>
      <c r="J106" s="82">
        <f t="shared" si="12"/>
        <v>414.26400000000001</v>
      </c>
      <c r="K106" s="83">
        <v>5.5377763352671132E-4</v>
      </c>
    </row>
    <row r="107" spans="1:11" ht="39" customHeight="1">
      <c r="A107" s="79" t="s">
        <v>283</v>
      </c>
      <c r="B107" s="80" t="s">
        <v>176</v>
      </c>
      <c r="C107" s="79" t="s">
        <v>22</v>
      </c>
      <c r="D107" s="79" t="s">
        <v>177</v>
      </c>
      <c r="E107" s="81" t="s">
        <v>48</v>
      </c>
      <c r="F107" s="84">
        <v>55.2</v>
      </c>
      <c r="G107" s="82">
        <v>4.34</v>
      </c>
      <c r="H107" s="82">
        <v>7.32</v>
      </c>
      <c r="I107" s="82">
        <f t="shared" si="11"/>
        <v>11.66</v>
      </c>
      <c r="J107" s="82">
        <f t="shared" si="12"/>
        <v>643.63200000000006</v>
      </c>
      <c r="K107" s="83">
        <v>8.9388682909696002E-4</v>
      </c>
    </row>
    <row r="108" spans="1:11" ht="51.75" customHeight="1">
      <c r="A108" s="79" t="s">
        <v>284</v>
      </c>
      <c r="B108" s="80" t="s">
        <v>285</v>
      </c>
      <c r="C108" s="79" t="s">
        <v>161</v>
      </c>
      <c r="D108" s="79" t="s">
        <v>286</v>
      </c>
      <c r="E108" s="81" t="s">
        <v>115</v>
      </c>
      <c r="F108" s="84">
        <v>60</v>
      </c>
      <c r="G108" s="82">
        <v>18.3</v>
      </c>
      <c r="H108" s="82">
        <v>8.92</v>
      </c>
      <c r="I108" s="82">
        <f t="shared" si="11"/>
        <v>27.22</v>
      </c>
      <c r="J108" s="82">
        <f t="shared" si="12"/>
        <v>1633.1999999999998</v>
      </c>
      <c r="K108" s="83">
        <v>1.8224823439250784E-3</v>
      </c>
    </row>
    <row r="109" spans="1:11" ht="39" customHeight="1">
      <c r="A109" s="79" t="s">
        <v>287</v>
      </c>
      <c r="B109" s="80" t="s">
        <v>179</v>
      </c>
      <c r="C109" s="79" t="s">
        <v>22</v>
      </c>
      <c r="D109" s="79" t="s">
        <v>288</v>
      </c>
      <c r="E109" s="81" t="s">
        <v>181</v>
      </c>
      <c r="F109" s="84">
        <v>0.5</v>
      </c>
      <c r="G109" s="82">
        <v>75.62</v>
      </c>
      <c r="H109" s="82">
        <v>43.8</v>
      </c>
      <c r="I109" s="82">
        <f t="shared" si="11"/>
        <v>119.42</v>
      </c>
      <c r="J109" s="82">
        <f t="shared" si="12"/>
        <v>59.71</v>
      </c>
      <c r="K109" s="83">
        <v>8.0222384297414751E-5</v>
      </c>
    </row>
    <row r="110" spans="1:11" ht="51.95" customHeight="1">
      <c r="A110" s="79" t="s">
        <v>289</v>
      </c>
      <c r="B110" s="80" t="s">
        <v>290</v>
      </c>
      <c r="C110" s="79" t="s">
        <v>22</v>
      </c>
      <c r="D110" s="79" t="s">
        <v>291</v>
      </c>
      <c r="E110" s="81" t="s">
        <v>48</v>
      </c>
      <c r="F110" s="84">
        <v>1</v>
      </c>
      <c r="G110" s="82">
        <v>59.02</v>
      </c>
      <c r="H110" s="82">
        <v>101.27</v>
      </c>
      <c r="I110" s="82">
        <f t="shared" si="11"/>
        <v>160.29</v>
      </c>
      <c r="J110" s="82">
        <f t="shared" si="12"/>
        <v>160.29</v>
      </c>
      <c r="K110" s="83">
        <v>2.1775831493752265E-4</v>
      </c>
    </row>
    <row r="111" spans="1:11" ht="78" customHeight="1">
      <c r="A111" s="79" t="s">
        <v>292</v>
      </c>
      <c r="B111" s="80" t="s">
        <v>186</v>
      </c>
      <c r="C111" s="79" t="s">
        <v>22</v>
      </c>
      <c r="D111" s="79" t="s">
        <v>187</v>
      </c>
      <c r="E111" s="81" t="s">
        <v>48</v>
      </c>
      <c r="F111" s="84">
        <v>1</v>
      </c>
      <c r="G111" s="82">
        <v>14.27</v>
      </c>
      <c r="H111" s="82">
        <v>47.94</v>
      </c>
      <c r="I111" s="82">
        <f t="shared" si="11"/>
        <v>62.209999999999994</v>
      </c>
      <c r="J111" s="82">
        <f t="shared" si="12"/>
        <v>62.209999999999994</v>
      </c>
      <c r="K111" s="83">
        <v>8.3027266145912021E-5</v>
      </c>
    </row>
    <row r="112" spans="1:11" ht="26.1" customHeight="1">
      <c r="A112" s="79" t="s">
        <v>293</v>
      </c>
      <c r="B112" s="80" t="s">
        <v>189</v>
      </c>
      <c r="C112" s="79" t="s">
        <v>190</v>
      </c>
      <c r="D112" s="79" t="s">
        <v>294</v>
      </c>
      <c r="E112" s="81" t="s">
        <v>48</v>
      </c>
      <c r="F112" s="84">
        <v>57.4</v>
      </c>
      <c r="G112" s="82">
        <v>4.71</v>
      </c>
      <c r="H112" s="82">
        <v>0</v>
      </c>
      <c r="I112" s="82">
        <f t="shared" si="11"/>
        <v>4.71</v>
      </c>
      <c r="J112" s="82">
        <f t="shared" si="12"/>
        <v>270.35399999999998</v>
      </c>
      <c r="K112" s="83">
        <v>3.735467033208074E-4</v>
      </c>
    </row>
    <row r="113" spans="1:11" ht="26.1" customHeight="1">
      <c r="A113" s="79" t="s">
        <v>295</v>
      </c>
      <c r="B113" s="80" t="s">
        <v>193</v>
      </c>
      <c r="C113" s="79" t="s">
        <v>77</v>
      </c>
      <c r="D113" s="79" t="s">
        <v>296</v>
      </c>
      <c r="E113" s="81" t="s">
        <v>48</v>
      </c>
      <c r="F113" s="84">
        <v>57.4</v>
      </c>
      <c r="G113" s="82">
        <v>11.66</v>
      </c>
      <c r="H113" s="82">
        <v>3.17</v>
      </c>
      <c r="I113" s="82">
        <f t="shared" si="11"/>
        <v>14.83</v>
      </c>
      <c r="J113" s="82">
        <f t="shared" si="12"/>
        <v>851.24199999999996</v>
      </c>
      <c r="K113" s="83">
        <v>1.2086830022709179E-3</v>
      </c>
    </row>
    <row r="114" spans="1:11" ht="26.1" customHeight="1">
      <c r="A114" s="79" t="s">
        <v>297</v>
      </c>
      <c r="B114" s="80" t="s">
        <v>196</v>
      </c>
      <c r="C114" s="79" t="s">
        <v>77</v>
      </c>
      <c r="D114" s="79" t="s">
        <v>298</v>
      </c>
      <c r="E114" s="81" t="s">
        <v>115</v>
      </c>
      <c r="F114" s="84">
        <v>135</v>
      </c>
      <c r="G114" s="82">
        <v>1.74</v>
      </c>
      <c r="H114" s="82">
        <v>4.22</v>
      </c>
      <c r="I114" s="82">
        <f t="shared" si="11"/>
        <v>5.96</v>
      </c>
      <c r="J114" s="82">
        <f t="shared" si="12"/>
        <v>804.6</v>
      </c>
      <c r="K114" s="83">
        <v>2.1658385702066416E-4</v>
      </c>
    </row>
    <row r="115" spans="1:11" ht="26.1" customHeight="1">
      <c r="A115" s="79" t="s">
        <v>299</v>
      </c>
      <c r="B115" s="80" t="s">
        <v>199</v>
      </c>
      <c r="C115" s="79" t="s">
        <v>200</v>
      </c>
      <c r="D115" s="79" t="s">
        <v>300</v>
      </c>
      <c r="E115" s="81" t="s">
        <v>115</v>
      </c>
      <c r="F115" s="84">
        <v>135</v>
      </c>
      <c r="G115" s="82">
        <v>6.3</v>
      </c>
      <c r="H115" s="82">
        <v>3.87</v>
      </c>
      <c r="I115" s="82">
        <f t="shared" si="11"/>
        <v>10.17</v>
      </c>
      <c r="J115" s="82">
        <f t="shared" si="12"/>
        <v>1372.95</v>
      </c>
      <c r="K115" s="83">
        <v>1.0051978053112166E-3</v>
      </c>
    </row>
    <row r="116" spans="1:11" ht="26.1" customHeight="1">
      <c r="A116" s="89" t="s">
        <v>301</v>
      </c>
      <c r="B116" s="90" t="s">
        <v>203</v>
      </c>
      <c r="C116" s="89" t="s">
        <v>22</v>
      </c>
      <c r="D116" s="89" t="s">
        <v>204</v>
      </c>
      <c r="E116" s="91" t="s">
        <v>93</v>
      </c>
      <c r="F116" s="95">
        <v>100</v>
      </c>
      <c r="G116" s="92">
        <v>0</v>
      </c>
      <c r="H116" s="92">
        <v>0.25</v>
      </c>
      <c r="I116" s="82">
        <f t="shared" si="11"/>
        <v>0.25</v>
      </c>
      <c r="J116" s="82">
        <f t="shared" si="12"/>
        <v>25</v>
      </c>
      <c r="K116" s="93">
        <v>3.3161164711297861E-5</v>
      </c>
    </row>
    <row r="117" spans="1:11" ht="52.5" customHeight="1">
      <c r="A117" s="79" t="s">
        <v>302</v>
      </c>
      <c r="B117" s="80" t="s">
        <v>131</v>
      </c>
      <c r="C117" s="79" t="s">
        <v>22</v>
      </c>
      <c r="D117" s="79" t="s">
        <v>303</v>
      </c>
      <c r="E117" s="81" t="s">
        <v>48</v>
      </c>
      <c r="F117" s="84">
        <v>10</v>
      </c>
      <c r="G117" s="82">
        <v>17.87</v>
      </c>
      <c r="H117" s="82">
        <v>28.73</v>
      </c>
      <c r="I117" s="82">
        <f t="shared" si="11"/>
        <v>46.6</v>
      </c>
      <c r="J117" s="82">
        <f t="shared" si="12"/>
        <v>466</v>
      </c>
      <c r="K117" s="83">
        <v>6.2964761495576816E-4</v>
      </c>
    </row>
    <row r="118" spans="1:11" ht="52.5" customHeight="1">
      <c r="A118" s="79" t="s">
        <v>304</v>
      </c>
      <c r="B118" s="80" t="s">
        <v>208</v>
      </c>
      <c r="C118" s="79" t="s">
        <v>161</v>
      </c>
      <c r="D118" s="79" t="s">
        <v>209</v>
      </c>
      <c r="E118" s="81" t="s">
        <v>115</v>
      </c>
      <c r="F118" s="80">
        <v>93.09</v>
      </c>
      <c r="G118" s="82">
        <v>6.67</v>
      </c>
      <c r="H118" s="82">
        <v>3.41</v>
      </c>
      <c r="I118" s="82">
        <f t="shared" ref="I118:I119" si="13">G118+H118</f>
        <v>10.08</v>
      </c>
      <c r="J118" s="82">
        <f t="shared" ref="J118:J119" si="14">I118*F118</f>
        <v>938.34720000000004</v>
      </c>
      <c r="K118" s="83">
        <v>1.2780000792439097E-3</v>
      </c>
    </row>
    <row r="119" spans="1:11" ht="52.5" customHeight="1">
      <c r="A119" s="89" t="s">
        <v>305</v>
      </c>
      <c r="B119" s="90" t="s">
        <v>211</v>
      </c>
      <c r="C119" s="89" t="s">
        <v>22</v>
      </c>
      <c r="D119" s="89" t="s">
        <v>212</v>
      </c>
      <c r="E119" s="91" t="s">
        <v>213</v>
      </c>
      <c r="F119" s="95">
        <v>34</v>
      </c>
      <c r="G119" s="92">
        <v>0</v>
      </c>
      <c r="H119" s="92">
        <v>40.24</v>
      </c>
      <c r="I119" s="82">
        <f t="shared" si="13"/>
        <v>40.24</v>
      </c>
      <c r="J119" s="82">
        <f t="shared" si="14"/>
        <v>1368.16</v>
      </c>
      <c r="K119" s="93">
        <v>2.1292226833052063E-3</v>
      </c>
    </row>
    <row r="120" spans="1:11" ht="24" customHeight="1">
      <c r="A120" s="86" t="s">
        <v>306</v>
      </c>
      <c r="B120" s="86"/>
      <c r="C120" s="86"/>
      <c r="D120" s="86" t="s">
        <v>307</v>
      </c>
      <c r="E120" s="86"/>
      <c r="F120" s="94"/>
      <c r="G120" s="86"/>
      <c r="H120" s="86"/>
      <c r="I120" s="86"/>
      <c r="J120" s="85">
        <f>SUM(J121:J137)</f>
        <v>28994.323000000004</v>
      </c>
      <c r="K120" s="88">
        <v>4.3657806348884609E-2</v>
      </c>
    </row>
    <row r="121" spans="1:11" ht="24" customHeight="1">
      <c r="A121" s="79" t="s">
        <v>308</v>
      </c>
      <c r="B121" s="80" t="s">
        <v>219</v>
      </c>
      <c r="C121" s="79" t="s">
        <v>22</v>
      </c>
      <c r="D121" s="79" t="s">
        <v>220</v>
      </c>
      <c r="E121" s="81" t="s">
        <v>48</v>
      </c>
      <c r="F121" s="84">
        <v>191</v>
      </c>
      <c r="G121" s="82">
        <v>7.39</v>
      </c>
      <c r="H121" s="82">
        <v>5.2</v>
      </c>
      <c r="I121" s="82">
        <f t="shared" ref="I121:I137" si="15">G121+H121</f>
        <v>12.59</v>
      </c>
      <c r="J121" s="82">
        <f t="shared" ref="J121:J137" si="16">I121*F121</f>
        <v>2404.69</v>
      </c>
      <c r="K121" s="83">
        <v>3.2355072065774065E-3</v>
      </c>
    </row>
    <row r="122" spans="1:11" ht="39" customHeight="1">
      <c r="A122" s="79" t="s">
        <v>309</v>
      </c>
      <c r="B122" s="80" t="s">
        <v>222</v>
      </c>
      <c r="C122" s="79" t="s">
        <v>223</v>
      </c>
      <c r="D122" s="79" t="s">
        <v>310</v>
      </c>
      <c r="E122" s="81" t="s">
        <v>225</v>
      </c>
      <c r="F122" s="84">
        <v>10</v>
      </c>
      <c r="G122" s="82">
        <v>25.12</v>
      </c>
      <c r="H122" s="82">
        <v>29.54</v>
      </c>
      <c r="I122" s="82">
        <f t="shared" si="15"/>
        <v>54.66</v>
      </c>
      <c r="J122" s="82">
        <f t="shared" si="16"/>
        <v>546.59999999999991</v>
      </c>
      <c r="K122" s="83">
        <v>7.8688680429517223E-4</v>
      </c>
    </row>
    <row r="123" spans="1:11" ht="26.1" customHeight="1">
      <c r="A123" s="79" t="s">
        <v>491</v>
      </c>
      <c r="B123" s="80" t="s">
        <v>227</v>
      </c>
      <c r="C123" s="79" t="s">
        <v>22</v>
      </c>
      <c r="D123" s="79" t="s">
        <v>228</v>
      </c>
      <c r="E123" s="81" t="s">
        <v>48</v>
      </c>
      <c r="F123" s="84">
        <v>119.6</v>
      </c>
      <c r="G123" s="82">
        <v>1.31</v>
      </c>
      <c r="H123" s="82">
        <v>0.86</v>
      </c>
      <c r="I123" s="82">
        <f t="shared" si="15"/>
        <v>2.17</v>
      </c>
      <c r="J123" s="82">
        <f t="shared" si="16"/>
        <v>259.53199999999998</v>
      </c>
      <c r="K123" s="83">
        <v>3.503338880228989E-4</v>
      </c>
    </row>
    <row r="124" spans="1:11" ht="26.1" customHeight="1">
      <c r="A124" s="79" t="s">
        <v>492</v>
      </c>
      <c r="B124" s="80" t="s">
        <v>222</v>
      </c>
      <c r="C124" s="79" t="s">
        <v>223</v>
      </c>
      <c r="D124" s="79" t="s">
        <v>311</v>
      </c>
      <c r="E124" s="81" t="s">
        <v>225</v>
      </c>
      <c r="F124" s="84">
        <v>60</v>
      </c>
      <c r="G124" s="82">
        <v>25.12</v>
      </c>
      <c r="H124" s="82">
        <v>29.54</v>
      </c>
      <c r="I124" s="82">
        <f t="shared" si="15"/>
        <v>54.66</v>
      </c>
      <c r="J124" s="82">
        <f t="shared" si="16"/>
        <v>3279.6</v>
      </c>
      <c r="K124" s="83">
        <v>4.7213208257710334E-3</v>
      </c>
    </row>
    <row r="125" spans="1:11" ht="26.1" customHeight="1">
      <c r="A125" s="79" t="s">
        <v>493</v>
      </c>
      <c r="B125" s="80" t="s">
        <v>230</v>
      </c>
      <c r="C125" s="79" t="s">
        <v>473</v>
      </c>
      <c r="D125" s="79" t="s">
        <v>474</v>
      </c>
      <c r="E125" s="81" t="s">
        <v>48</v>
      </c>
      <c r="F125" s="84">
        <v>119.6</v>
      </c>
      <c r="G125" s="82">
        <v>5.33</v>
      </c>
      <c r="H125" s="82">
        <v>30.72</v>
      </c>
      <c r="I125" s="82">
        <f t="shared" si="15"/>
        <v>36.049999999999997</v>
      </c>
      <c r="J125" s="82">
        <f t="shared" si="16"/>
        <v>4311.579999999999</v>
      </c>
      <c r="K125" s="83">
        <v>5.9573756060807351E-3</v>
      </c>
    </row>
    <row r="126" spans="1:11" ht="39" customHeight="1">
      <c r="A126" s="79" t="s">
        <v>494</v>
      </c>
      <c r="B126" s="80" t="s">
        <v>231</v>
      </c>
      <c r="C126" s="79" t="s">
        <v>232</v>
      </c>
      <c r="D126" s="79" t="s">
        <v>233</v>
      </c>
      <c r="E126" s="81" t="s">
        <v>115</v>
      </c>
      <c r="F126" s="84">
        <v>129.6</v>
      </c>
      <c r="G126" s="82">
        <v>14.81</v>
      </c>
      <c r="H126" s="82">
        <v>17.38</v>
      </c>
      <c r="I126" s="82">
        <f t="shared" si="15"/>
        <v>32.19</v>
      </c>
      <c r="J126" s="82">
        <f t="shared" si="16"/>
        <v>4171.8239999999996</v>
      </c>
      <c r="K126" s="83">
        <v>5.7642670902452774E-3</v>
      </c>
    </row>
    <row r="127" spans="1:11" ht="26.1" customHeight="1">
      <c r="A127" s="79" t="s">
        <v>495</v>
      </c>
      <c r="B127" s="80" t="s">
        <v>230</v>
      </c>
      <c r="C127" s="79" t="s">
        <v>190</v>
      </c>
      <c r="D127" s="79" t="s">
        <v>312</v>
      </c>
      <c r="E127" s="81" t="s">
        <v>48</v>
      </c>
      <c r="F127" s="84">
        <v>1</v>
      </c>
      <c r="G127" s="82">
        <v>5.33</v>
      </c>
      <c r="H127" s="82">
        <v>30.72</v>
      </c>
      <c r="I127" s="82">
        <f t="shared" si="15"/>
        <v>36.049999999999997</v>
      </c>
      <c r="J127" s="82">
        <f t="shared" si="16"/>
        <v>36.049999999999997</v>
      </c>
      <c r="K127" s="83">
        <v>4.9810832826762E-5</v>
      </c>
    </row>
    <row r="128" spans="1:11" ht="51.95" customHeight="1">
      <c r="A128" s="79" t="s">
        <v>496</v>
      </c>
      <c r="B128" s="80" t="s">
        <v>128</v>
      </c>
      <c r="C128" s="79" t="s">
        <v>22</v>
      </c>
      <c r="D128" s="79" t="s">
        <v>129</v>
      </c>
      <c r="E128" s="81" t="s">
        <v>48</v>
      </c>
      <c r="F128" s="84">
        <v>9.5500000000000007</v>
      </c>
      <c r="G128" s="82">
        <v>2.48</v>
      </c>
      <c r="H128" s="82">
        <v>3.7</v>
      </c>
      <c r="I128" s="82">
        <f t="shared" si="15"/>
        <v>6.18</v>
      </c>
      <c r="J128" s="82">
        <f t="shared" si="16"/>
        <v>59.018999999999998</v>
      </c>
      <c r="K128" s="83">
        <v>8.0222384297414751E-5</v>
      </c>
    </row>
    <row r="129" spans="1:11" ht="65.099999999999994" customHeight="1">
      <c r="A129" s="79" t="s">
        <v>497</v>
      </c>
      <c r="B129" s="80" t="s">
        <v>131</v>
      </c>
      <c r="C129" s="79" t="s">
        <v>22</v>
      </c>
      <c r="D129" s="79" t="s">
        <v>132</v>
      </c>
      <c r="E129" s="81" t="s">
        <v>48</v>
      </c>
      <c r="F129" s="84">
        <v>9.5500000000000007</v>
      </c>
      <c r="G129" s="82">
        <v>17.87</v>
      </c>
      <c r="H129" s="82">
        <v>28.73</v>
      </c>
      <c r="I129" s="82">
        <f t="shared" si="15"/>
        <v>46.6</v>
      </c>
      <c r="J129" s="82">
        <f t="shared" si="16"/>
        <v>445.03000000000003</v>
      </c>
      <c r="K129" s="83">
        <v>6.0130863627957151E-4</v>
      </c>
    </row>
    <row r="130" spans="1:11" ht="26.1" customHeight="1">
      <c r="A130" s="79" t="s">
        <v>498</v>
      </c>
      <c r="B130" s="80" t="s">
        <v>227</v>
      </c>
      <c r="C130" s="79" t="s">
        <v>22</v>
      </c>
      <c r="D130" s="79" t="s">
        <v>236</v>
      </c>
      <c r="E130" s="81" t="s">
        <v>48</v>
      </c>
      <c r="F130" s="84">
        <v>191</v>
      </c>
      <c r="G130" s="82">
        <v>1.31</v>
      </c>
      <c r="H130" s="82">
        <v>0.86</v>
      </c>
      <c r="I130" s="82">
        <f t="shared" si="15"/>
        <v>2.17</v>
      </c>
      <c r="J130" s="82">
        <f t="shared" si="16"/>
        <v>414.46999999999997</v>
      </c>
      <c r="K130" s="83">
        <v>5.5948411728744707E-4</v>
      </c>
    </row>
    <row r="131" spans="1:11" ht="26.1" customHeight="1">
      <c r="A131" s="79" t="s">
        <v>499</v>
      </c>
      <c r="B131" s="80" t="s">
        <v>237</v>
      </c>
      <c r="C131" s="79" t="s">
        <v>22</v>
      </c>
      <c r="D131" s="79" t="s">
        <v>313</v>
      </c>
      <c r="E131" s="81" t="s">
        <v>48</v>
      </c>
      <c r="F131" s="84">
        <v>191</v>
      </c>
      <c r="G131" s="82">
        <v>15.32</v>
      </c>
      <c r="H131" s="82">
        <v>17.28</v>
      </c>
      <c r="I131" s="82">
        <f t="shared" si="15"/>
        <v>32.6</v>
      </c>
      <c r="J131" s="82">
        <f t="shared" si="16"/>
        <v>6226.6</v>
      </c>
      <c r="K131" s="83">
        <v>8.4793512681347535E-3</v>
      </c>
    </row>
    <row r="132" spans="1:11" ht="26.1" customHeight="1">
      <c r="A132" s="79" t="s">
        <v>500</v>
      </c>
      <c r="B132" s="80" t="s">
        <v>239</v>
      </c>
      <c r="C132" s="79" t="s">
        <v>22</v>
      </c>
      <c r="D132" s="79" t="s">
        <v>314</v>
      </c>
      <c r="E132" s="81" t="s">
        <v>48</v>
      </c>
      <c r="F132" s="84">
        <v>191</v>
      </c>
      <c r="G132" s="82">
        <v>1.76</v>
      </c>
      <c r="H132" s="82">
        <v>3</v>
      </c>
      <c r="I132" s="82">
        <f t="shared" si="15"/>
        <v>4.76</v>
      </c>
      <c r="J132" s="82">
        <f t="shared" si="16"/>
        <v>909.16</v>
      </c>
      <c r="K132" s="83">
        <v>1.2403657317221705E-3</v>
      </c>
    </row>
    <row r="133" spans="1:11" ht="39" customHeight="1">
      <c r="A133" s="79" t="s">
        <v>501</v>
      </c>
      <c r="B133" s="80" t="s">
        <v>243</v>
      </c>
      <c r="C133" s="79" t="s">
        <v>22</v>
      </c>
      <c r="D133" s="79" t="s">
        <v>315</v>
      </c>
      <c r="E133" s="81" t="s">
        <v>48</v>
      </c>
      <c r="F133" s="84">
        <v>60</v>
      </c>
      <c r="G133" s="82">
        <v>9.6199999999999992</v>
      </c>
      <c r="H133" s="82">
        <v>10.130000000000001</v>
      </c>
      <c r="I133" s="82">
        <f t="shared" si="15"/>
        <v>19.75</v>
      </c>
      <c r="J133" s="82">
        <f t="shared" si="16"/>
        <v>1185</v>
      </c>
      <c r="K133" s="83">
        <v>1.6116326049690761E-3</v>
      </c>
    </row>
    <row r="134" spans="1:11" ht="39" customHeight="1">
      <c r="A134" s="79" t="s">
        <v>502</v>
      </c>
      <c r="B134" s="80" t="s">
        <v>176</v>
      </c>
      <c r="C134" s="79" t="s">
        <v>22</v>
      </c>
      <c r="D134" s="79" t="s">
        <v>316</v>
      </c>
      <c r="E134" s="81" t="s">
        <v>48</v>
      </c>
      <c r="F134" s="84">
        <v>251</v>
      </c>
      <c r="G134" s="82">
        <v>4.34</v>
      </c>
      <c r="H134" s="82">
        <v>7.32</v>
      </c>
      <c r="I134" s="82">
        <f t="shared" si="15"/>
        <v>11.66</v>
      </c>
      <c r="J134" s="82">
        <f t="shared" si="16"/>
        <v>2926.66</v>
      </c>
      <c r="K134" s="83">
        <v>4.0646192272716314E-3</v>
      </c>
    </row>
    <row r="135" spans="1:11" ht="90.95" customHeight="1">
      <c r="A135" s="79" t="s">
        <v>503</v>
      </c>
      <c r="B135" s="80" t="s">
        <v>246</v>
      </c>
      <c r="C135" s="79" t="s">
        <v>247</v>
      </c>
      <c r="D135" s="79" t="s">
        <v>248</v>
      </c>
      <c r="E135" s="81" t="s">
        <v>249</v>
      </c>
      <c r="F135" s="84">
        <v>1</v>
      </c>
      <c r="G135" s="82">
        <v>394.1</v>
      </c>
      <c r="H135" s="82">
        <v>1040.3</v>
      </c>
      <c r="I135" s="82">
        <f t="shared" si="15"/>
        <v>1434.4</v>
      </c>
      <c r="J135" s="82">
        <f t="shared" si="16"/>
        <v>1434.4</v>
      </c>
      <c r="K135" s="83">
        <v>1.9819322775785691E-3</v>
      </c>
    </row>
    <row r="136" spans="1:11" ht="26.1" customHeight="1">
      <c r="A136" s="79" t="s">
        <v>504</v>
      </c>
      <c r="B136" s="80" t="s">
        <v>171</v>
      </c>
      <c r="C136" s="79" t="s">
        <v>282</v>
      </c>
      <c r="D136" s="79" t="s">
        <v>317</v>
      </c>
      <c r="E136" s="81" t="s">
        <v>174</v>
      </c>
      <c r="F136" s="84">
        <v>119.6</v>
      </c>
      <c r="G136" s="82">
        <v>0.77</v>
      </c>
      <c r="H136" s="82">
        <v>0.46</v>
      </c>
      <c r="I136" s="82">
        <f t="shared" si="15"/>
        <v>1.23</v>
      </c>
      <c r="J136" s="82">
        <f t="shared" si="16"/>
        <v>147.108</v>
      </c>
      <c r="K136" s="83">
        <v>1.6442410836018524E-6</v>
      </c>
    </row>
    <row r="137" spans="1:11" ht="51.95" customHeight="1">
      <c r="A137" s="79" t="s">
        <v>505</v>
      </c>
      <c r="B137" s="80" t="s">
        <v>251</v>
      </c>
      <c r="C137" s="79" t="s">
        <v>22</v>
      </c>
      <c r="D137" s="79" t="s">
        <v>318</v>
      </c>
      <c r="E137" s="81" t="s">
        <v>48</v>
      </c>
      <c r="F137" s="84">
        <v>7.5</v>
      </c>
      <c r="G137" s="82">
        <v>14.74</v>
      </c>
      <c r="H137" s="82">
        <v>16.86</v>
      </c>
      <c r="I137" s="82">
        <f t="shared" si="15"/>
        <v>31.6</v>
      </c>
      <c r="J137" s="82">
        <f t="shared" si="16"/>
        <v>237</v>
      </c>
      <c r="K137" s="83">
        <v>3.2300356144000423E-4</v>
      </c>
    </row>
    <row r="138" spans="1:11" ht="24" customHeight="1">
      <c r="A138" s="86" t="s">
        <v>319</v>
      </c>
      <c r="B138" s="86"/>
      <c r="C138" s="86"/>
      <c r="D138" s="86" t="s">
        <v>320</v>
      </c>
      <c r="E138" s="86"/>
      <c r="F138" s="94"/>
      <c r="G138" s="86"/>
      <c r="H138" s="86"/>
      <c r="I138" s="86"/>
      <c r="J138" s="85">
        <f>SUM(J139:J144)</f>
        <v>2940.1400000000003</v>
      </c>
      <c r="K138" s="88">
        <v>3.901811725691122E-3</v>
      </c>
    </row>
    <row r="139" spans="1:11" ht="24" customHeight="1">
      <c r="A139" s="79" t="s">
        <v>321</v>
      </c>
      <c r="B139" s="80" t="s">
        <v>322</v>
      </c>
      <c r="C139" s="79" t="s">
        <v>114</v>
      </c>
      <c r="D139" s="79" t="s">
        <v>323</v>
      </c>
      <c r="E139" s="81" t="s">
        <v>93</v>
      </c>
      <c r="F139" s="84">
        <v>20</v>
      </c>
      <c r="G139" s="82">
        <v>10.84</v>
      </c>
      <c r="H139" s="82">
        <v>4.5999999999999996</v>
      </c>
      <c r="I139" s="82">
        <f t="shared" ref="I139:I144" si="17">G139+H139</f>
        <v>15.44</v>
      </c>
      <c r="J139" s="82">
        <f t="shared" ref="J139:J144" si="18">I139*F139</f>
        <v>308.8</v>
      </c>
      <c r="K139" s="83">
        <v>4.1451455889122328E-4</v>
      </c>
    </row>
    <row r="140" spans="1:11" ht="26.1" customHeight="1">
      <c r="A140" s="89" t="s">
        <v>324</v>
      </c>
      <c r="B140" s="90" t="s">
        <v>325</v>
      </c>
      <c r="C140" s="89" t="s">
        <v>22</v>
      </c>
      <c r="D140" s="89" t="s">
        <v>326</v>
      </c>
      <c r="E140" s="91" t="s">
        <v>327</v>
      </c>
      <c r="F140" s="95">
        <v>30</v>
      </c>
      <c r="G140" s="92">
        <v>0</v>
      </c>
      <c r="H140" s="92">
        <v>8.8800000000000008</v>
      </c>
      <c r="I140" s="82">
        <f t="shared" si="17"/>
        <v>8.8800000000000008</v>
      </c>
      <c r="J140" s="82">
        <f t="shared" si="18"/>
        <v>266.40000000000003</v>
      </c>
      <c r="K140" s="93">
        <v>3.6808892829540629E-4</v>
      </c>
    </row>
    <row r="141" spans="1:11" ht="26.1" customHeight="1">
      <c r="A141" s="79" t="s">
        <v>328</v>
      </c>
      <c r="B141" s="80" t="s">
        <v>329</v>
      </c>
      <c r="C141" s="79" t="s">
        <v>22</v>
      </c>
      <c r="D141" s="79" t="s">
        <v>330</v>
      </c>
      <c r="E141" s="81" t="s">
        <v>115</v>
      </c>
      <c r="F141" s="84">
        <v>4</v>
      </c>
      <c r="G141" s="82">
        <v>33.82</v>
      </c>
      <c r="H141" s="82">
        <v>43.34</v>
      </c>
      <c r="I141" s="82">
        <f t="shared" si="17"/>
        <v>77.16</v>
      </c>
      <c r="J141" s="82">
        <f t="shared" si="18"/>
        <v>308.64</v>
      </c>
      <c r="K141" s="83">
        <v>4.1722272067597931E-4</v>
      </c>
    </row>
    <row r="142" spans="1:11" ht="39" customHeight="1">
      <c r="A142" s="79" t="s">
        <v>331</v>
      </c>
      <c r="B142" s="80" t="s">
        <v>332</v>
      </c>
      <c r="C142" s="79" t="s">
        <v>22</v>
      </c>
      <c r="D142" s="79" t="s">
        <v>333</v>
      </c>
      <c r="E142" s="81" t="s">
        <v>52</v>
      </c>
      <c r="F142" s="84">
        <v>16</v>
      </c>
      <c r="G142" s="82">
        <v>0</v>
      </c>
      <c r="H142" s="82">
        <v>115.23</v>
      </c>
      <c r="I142" s="82">
        <f t="shared" si="17"/>
        <v>115.23</v>
      </c>
      <c r="J142" s="82">
        <f t="shared" si="18"/>
        <v>1843.68</v>
      </c>
      <c r="K142" s="83">
        <v>2.4209860983561526E-3</v>
      </c>
    </row>
    <row r="143" spans="1:11" ht="26.1" customHeight="1">
      <c r="A143" s="89" t="s">
        <v>334</v>
      </c>
      <c r="B143" s="90" t="s">
        <v>335</v>
      </c>
      <c r="C143" s="89" t="s">
        <v>22</v>
      </c>
      <c r="D143" s="89" t="s">
        <v>336</v>
      </c>
      <c r="E143" s="91" t="s">
        <v>93</v>
      </c>
      <c r="F143" s="95">
        <v>80</v>
      </c>
      <c r="G143" s="92">
        <v>0</v>
      </c>
      <c r="H143" s="92">
        <v>2.31</v>
      </c>
      <c r="I143" s="82">
        <f t="shared" si="17"/>
        <v>2.31</v>
      </c>
      <c r="J143" s="82">
        <f t="shared" si="18"/>
        <v>184.8</v>
      </c>
      <c r="K143" s="93">
        <v>2.4318187454951766E-4</v>
      </c>
    </row>
    <row r="144" spans="1:11" ht="51.95" customHeight="1">
      <c r="A144" s="79" t="s">
        <v>337</v>
      </c>
      <c r="B144" s="80" t="s">
        <v>338</v>
      </c>
      <c r="C144" s="79" t="s">
        <v>22</v>
      </c>
      <c r="D144" s="79" t="s">
        <v>339</v>
      </c>
      <c r="E144" s="81" t="s">
        <v>48</v>
      </c>
      <c r="F144" s="84">
        <v>1</v>
      </c>
      <c r="G144" s="82">
        <v>14.74</v>
      </c>
      <c r="H144" s="82">
        <v>13.08</v>
      </c>
      <c r="I144" s="82">
        <f t="shared" si="17"/>
        <v>27.82</v>
      </c>
      <c r="J144" s="82">
        <f t="shared" si="18"/>
        <v>27.82</v>
      </c>
      <c r="K144" s="83">
        <v>3.7817544922842608E-5</v>
      </c>
    </row>
    <row r="145" spans="1:11" ht="24" customHeight="1">
      <c r="A145" s="86" t="s">
        <v>340</v>
      </c>
      <c r="B145" s="86"/>
      <c r="C145" s="86"/>
      <c r="D145" s="86" t="s">
        <v>341</v>
      </c>
      <c r="E145" s="86"/>
      <c r="F145" s="94"/>
      <c r="G145" s="86"/>
      <c r="H145" s="86"/>
      <c r="I145" s="86"/>
      <c r="J145" s="85">
        <f>J146+J180+J196</f>
        <v>55844.990299999998</v>
      </c>
      <c r="K145" s="88">
        <v>7.4308339279890112E-2</v>
      </c>
    </row>
    <row r="146" spans="1:11" ht="24" customHeight="1">
      <c r="A146" s="86" t="s">
        <v>342</v>
      </c>
      <c r="B146" s="86"/>
      <c r="C146" s="86"/>
      <c r="D146" s="86" t="s">
        <v>343</v>
      </c>
      <c r="E146" s="86"/>
      <c r="F146" s="94"/>
      <c r="G146" s="86"/>
      <c r="H146" s="86"/>
      <c r="I146" s="86"/>
      <c r="J146" s="85">
        <f>SUM(J147:J179)</f>
        <v>47132.399299999997</v>
      </c>
      <c r="K146" s="88">
        <v>6.2602945554272635E-2</v>
      </c>
    </row>
    <row r="147" spans="1:11" ht="39" customHeight="1">
      <c r="A147" s="79" t="s">
        <v>344</v>
      </c>
      <c r="B147" s="80" t="s">
        <v>111</v>
      </c>
      <c r="C147" s="79" t="s">
        <v>22</v>
      </c>
      <c r="D147" s="79" t="s">
        <v>470</v>
      </c>
      <c r="E147" s="81" t="s">
        <v>48</v>
      </c>
      <c r="F147" s="84">
        <v>369.4</v>
      </c>
      <c r="G147" s="82">
        <v>2.57</v>
      </c>
      <c r="H147" s="82">
        <v>1.41</v>
      </c>
      <c r="I147" s="82">
        <f t="shared" ref="I147:I176" si="19">G147+H147</f>
        <v>3.9799999999999995</v>
      </c>
      <c r="J147" s="82">
        <f t="shared" ref="J147:J176" si="20">I147*F147</f>
        <v>1470.2119999999998</v>
      </c>
      <c r="K147" s="83">
        <v>1.9803709394067455E-3</v>
      </c>
    </row>
    <row r="148" spans="1:11" ht="24" customHeight="1">
      <c r="A148" s="79" t="s">
        <v>345</v>
      </c>
      <c r="B148" s="80" t="s">
        <v>113</v>
      </c>
      <c r="C148" s="79" t="s">
        <v>114</v>
      </c>
      <c r="D148" s="79" t="s">
        <v>471</v>
      </c>
      <c r="E148" s="81" t="s">
        <v>115</v>
      </c>
      <c r="F148" s="84">
        <v>150</v>
      </c>
      <c r="G148" s="82">
        <v>3.81</v>
      </c>
      <c r="H148" s="82">
        <v>1.84</v>
      </c>
      <c r="I148" s="82">
        <f t="shared" si="19"/>
        <v>5.65</v>
      </c>
      <c r="J148" s="82">
        <f t="shared" si="20"/>
        <v>847.5</v>
      </c>
      <c r="K148" s="83">
        <v>1.137842464156408E-3</v>
      </c>
    </row>
    <row r="149" spans="1:11" ht="26.1" customHeight="1">
      <c r="A149" s="79" t="s">
        <v>346</v>
      </c>
      <c r="B149" s="80" t="s">
        <v>117</v>
      </c>
      <c r="C149" s="79" t="s">
        <v>22</v>
      </c>
      <c r="D149" s="79" t="s">
        <v>118</v>
      </c>
      <c r="E149" s="81" t="s">
        <v>115</v>
      </c>
      <c r="F149" s="84">
        <v>96.81</v>
      </c>
      <c r="G149" s="82">
        <v>3.41</v>
      </c>
      <c r="H149" s="82">
        <v>1.74</v>
      </c>
      <c r="I149" s="82">
        <f t="shared" si="19"/>
        <v>5.15</v>
      </c>
      <c r="J149" s="82">
        <f t="shared" si="20"/>
        <v>498.57150000000007</v>
      </c>
      <c r="K149" s="83">
        <v>6.7148595109985565E-4</v>
      </c>
    </row>
    <row r="150" spans="1:11" ht="39" customHeight="1">
      <c r="A150" s="79" t="s">
        <v>347</v>
      </c>
      <c r="B150" s="80" t="s">
        <v>120</v>
      </c>
      <c r="C150" s="79" t="s">
        <v>22</v>
      </c>
      <c r="D150" s="79" t="s">
        <v>121</v>
      </c>
      <c r="E150" s="81" t="s">
        <v>48</v>
      </c>
      <c r="F150" s="84">
        <v>123.4</v>
      </c>
      <c r="G150" s="82">
        <v>4.2300000000000004</v>
      </c>
      <c r="H150" s="82">
        <v>2.38</v>
      </c>
      <c r="I150" s="82">
        <f t="shared" si="19"/>
        <v>6.61</v>
      </c>
      <c r="J150" s="82">
        <f t="shared" si="20"/>
        <v>815.67400000000009</v>
      </c>
      <c r="K150" s="83">
        <v>1.0963357396594335E-3</v>
      </c>
    </row>
    <row r="151" spans="1:11" ht="26.1" customHeight="1">
      <c r="A151" s="79" t="s">
        <v>348</v>
      </c>
      <c r="B151" s="80" t="s">
        <v>349</v>
      </c>
      <c r="C151" s="79" t="s">
        <v>77</v>
      </c>
      <c r="D151" s="79" t="s">
        <v>350</v>
      </c>
      <c r="E151" s="81" t="s">
        <v>48</v>
      </c>
      <c r="F151" s="84">
        <v>123.4</v>
      </c>
      <c r="G151" s="82">
        <v>6.73</v>
      </c>
      <c r="H151" s="82">
        <v>0</v>
      </c>
      <c r="I151" s="82">
        <f t="shared" si="19"/>
        <v>6.73</v>
      </c>
      <c r="J151" s="82">
        <f t="shared" si="20"/>
        <v>830.48200000000008</v>
      </c>
      <c r="K151" s="83">
        <v>1.0997485761943045E-3</v>
      </c>
    </row>
    <row r="152" spans="1:11" ht="39" customHeight="1">
      <c r="A152" s="79" t="s">
        <v>351</v>
      </c>
      <c r="B152" s="80" t="s">
        <v>523</v>
      </c>
      <c r="C152" s="79" t="s">
        <v>22</v>
      </c>
      <c r="D152" s="79" t="s">
        <v>524</v>
      </c>
      <c r="E152" s="81" t="s">
        <v>48</v>
      </c>
      <c r="F152" s="84">
        <v>20.8</v>
      </c>
      <c r="G152" s="82">
        <v>34.119999999999997</v>
      </c>
      <c r="H152" s="82">
        <v>74.62</v>
      </c>
      <c r="I152" s="82">
        <f t="shared" si="19"/>
        <v>108.74000000000001</v>
      </c>
      <c r="J152" s="82">
        <f t="shared" si="20"/>
        <v>2261.7920000000004</v>
      </c>
      <c r="K152" s="83">
        <v>3.9229657853465374E-3</v>
      </c>
    </row>
    <row r="153" spans="1:11" ht="51.95" customHeight="1">
      <c r="A153" s="79" t="s">
        <v>352</v>
      </c>
      <c r="B153" s="80" t="s">
        <v>128</v>
      </c>
      <c r="C153" s="79" t="s">
        <v>22</v>
      </c>
      <c r="D153" s="79" t="s">
        <v>129</v>
      </c>
      <c r="E153" s="81" t="s">
        <v>48</v>
      </c>
      <c r="F153" s="84">
        <v>41.6</v>
      </c>
      <c r="G153" s="82">
        <v>2.48</v>
      </c>
      <c r="H153" s="82">
        <v>3.7</v>
      </c>
      <c r="I153" s="82">
        <f t="shared" si="19"/>
        <v>6.18</v>
      </c>
      <c r="J153" s="82">
        <f t="shared" si="20"/>
        <v>257.08800000000002</v>
      </c>
      <c r="K153" s="83">
        <v>3.494634074492273E-4</v>
      </c>
    </row>
    <row r="154" spans="1:11" ht="65.099999999999994" customHeight="1">
      <c r="A154" s="79" t="s">
        <v>353</v>
      </c>
      <c r="B154" s="80" t="s">
        <v>131</v>
      </c>
      <c r="C154" s="79" t="s">
        <v>22</v>
      </c>
      <c r="D154" s="79" t="s">
        <v>132</v>
      </c>
      <c r="E154" s="81" t="s">
        <v>48</v>
      </c>
      <c r="F154" s="84">
        <v>41.6</v>
      </c>
      <c r="G154" s="82">
        <v>17.87</v>
      </c>
      <c r="H154" s="82">
        <v>28.73</v>
      </c>
      <c r="I154" s="82">
        <f t="shared" si="19"/>
        <v>46.6</v>
      </c>
      <c r="J154" s="82">
        <f t="shared" si="20"/>
        <v>1938.5600000000002</v>
      </c>
      <c r="K154" s="83">
        <v>2.6193313147856029E-3</v>
      </c>
    </row>
    <row r="155" spans="1:11" ht="26.1" customHeight="1">
      <c r="A155" s="79" t="s">
        <v>354</v>
      </c>
      <c r="B155" s="80" t="s">
        <v>525</v>
      </c>
      <c r="C155" s="79" t="s">
        <v>22</v>
      </c>
      <c r="D155" s="79" t="s">
        <v>526</v>
      </c>
      <c r="E155" s="81" t="s">
        <v>48</v>
      </c>
      <c r="F155" s="84">
        <v>82.5</v>
      </c>
      <c r="G155" s="82">
        <v>2.91</v>
      </c>
      <c r="H155" s="82">
        <v>29.45</v>
      </c>
      <c r="I155" s="82">
        <f t="shared" si="19"/>
        <v>32.36</v>
      </c>
      <c r="J155" s="82">
        <f t="shared" si="20"/>
        <v>2669.7</v>
      </c>
      <c r="K155" s="83">
        <v>2.56138217945261E-3</v>
      </c>
    </row>
    <row r="156" spans="1:11" ht="39" customHeight="1">
      <c r="A156" s="79" t="s">
        <v>355</v>
      </c>
      <c r="B156" s="80" t="s">
        <v>138</v>
      </c>
      <c r="C156" s="79" t="s">
        <v>22</v>
      </c>
      <c r="D156" s="79" t="s">
        <v>267</v>
      </c>
      <c r="E156" s="81" t="s">
        <v>48</v>
      </c>
      <c r="F156" s="84">
        <v>123.4</v>
      </c>
      <c r="G156" s="82">
        <v>23.65</v>
      </c>
      <c r="H156" s="82">
        <v>91.81</v>
      </c>
      <c r="I156" s="82">
        <f t="shared" si="19"/>
        <v>115.46000000000001</v>
      </c>
      <c r="J156" s="82">
        <f t="shared" si="20"/>
        <v>14247.764000000001</v>
      </c>
      <c r="K156" s="83">
        <v>2.0289934971646859E-2</v>
      </c>
    </row>
    <row r="157" spans="1:11" ht="39" customHeight="1">
      <c r="A157" s="79" t="s">
        <v>356</v>
      </c>
      <c r="B157" s="80" t="s">
        <v>141</v>
      </c>
      <c r="C157" s="79" t="s">
        <v>22</v>
      </c>
      <c r="D157" s="79" t="s">
        <v>142</v>
      </c>
      <c r="E157" s="81" t="s">
        <v>48</v>
      </c>
      <c r="F157" s="84">
        <v>123.4</v>
      </c>
      <c r="G157" s="82">
        <v>0.31</v>
      </c>
      <c r="H157" s="82">
        <v>7.67</v>
      </c>
      <c r="I157" s="82">
        <f t="shared" si="19"/>
        <v>7.9799999999999995</v>
      </c>
      <c r="J157" s="82">
        <f t="shared" si="20"/>
        <v>984.73199999999997</v>
      </c>
      <c r="K157" s="83">
        <v>1.4697304543086474E-3</v>
      </c>
    </row>
    <row r="158" spans="1:11" ht="39" customHeight="1">
      <c r="A158" s="79" t="s">
        <v>357</v>
      </c>
      <c r="B158" s="80" t="s">
        <v>144</v>
      </c>
      <c r="C158" s="79" t="s">
        <v>22</v>
      </c>
      <c r="D158" s="79" t="s">
        <v>145</v>
      </c>
      <c r="E158" s="81" t="s">
        <v>48</v>
      </c>
      <c r="F158" s="84">
        <v>123.4</v>
      </c>
      <c r="G158" s="82">
        <v>23.46</v>
      </c>
      <c r="H158" s="82">
        <v>36.06</v>
      </c>
      <c r="I158" s="82">
        <f t="shared" si="19"/>
        <v>59.52</v>
      </c>
      <c r="J158" s="82">
        <f t="shared" si="20"/>
        <v>7344.7680000000009</v>
      </c>
      <c r="K158" s="83">
        <v>1.0013676907870616E-2</v>
      </c>
    </row>
    <row r="159" spans="1:11" ht="39" customHeight="1">
      <c r="A159" s="79" t="s">
        <v>358</v>
      </c>
      <c r="B159" s="80" t="s">
        <v>147</v>
      </c>
      <c r="C159" s="79" t="s">
        <v>114</v>
      </c>
      <c r="D159" s="79" t="s">
        <v>148</v>
      </c>
      <c r="E159" s="81" t="s">
        <v>48</v>
      </c>
      <c r="F159" s="84">
        <v>369.4</v>
      </c>
      <c r="G159" s="82">
        <v>2.1</v>
      </c>
      <c r="H159" s="82">
        <v>3.47</v>
      </c>
      <c r="I159" s="82">
        <f t="shared" si="19"/>
        <v>5.57</v>
      </c>
      <c r="J159" s="82">
        <f t="shared" si="20"/>
        <v>2057.558</v>
      </c>
      <c r="K159" s="83">
        <v>2.8305541168446072E-3</v>
      </c>
    </row>
    <row r="160" spans="1:11" ht="78" customHeight="1">
      <c r="A160" s="89" t="s">
        <v>359</v>
      </c>
      <c r="B160" s="90" t="s">
        <v>150</v>
      </c>
      <c r="C160" s="89" t="s">
        <v>22</v>
      </c>
      <c r="D160" s="89" t="s">
        <v>272</v>
      </c>
      <c r="E160" s="91" t="s">
        <v>48</v>
      </c>
      <c r="F160" s="95">
        <v>10</v>
      </c>
      <c r="G160" s="92">
        <v>0</v>
      </c>
      <c r="H160" s="92">
        <v>158.47999999999999</v>
      </c>
      <c r="I160" s="82">
        <f t="shared" si="19"/>
        <v>158.47999999999999</v>
      </c>
      <c r="J160" s="82">
        <f t="shared" si="20"/>
        <v>1584.8</v>
      </c>
      <c r="K160" s="93">
        <v>2.108635561079653E-3</v>
      </c>
    </row>
    <row r="161" spans="1:11" ht="39" customHeight="1">
      <c r="A161" s="89" t="s">
        <v>360</v>
      </c>
      <c r="B161" s="90" t="s">
        <v>153</v>
      </c>
      <c r="C161" s="89" t="s">
        <v>22</v>
      </c>
      <c r="D161" s="89" t="s">
        <v>154</v>
      </c>
      <c r="E161" s="91" t="s">
        <v>155</v>
      </c>
      <c r="F161" s="95">
        <v>8</v>
      </c>
      <c r="G161" s="92">
        <v>0</v>
      </c>
      <c r="H161" s="92">
        <v>1.93</v>
      </c>
      <c r="I161" s="82">
        <f t="shared" si="19"/>
        <v>1.93</v>
      </c>
      <c r="J161" s="82">
        <f t="shared" si="20"/>
        <v>15.44</v>
      </c>
      <c r="K161" s="93">
        <v>2.3102278082204179E-5</v>
      </c>
    </row>
    <row r="162" spans="1:11" ht="26.1" customHeight="1">
      <c r="A162" s="79" t="s">
        <v>361</v>
      </c>
      <c r="B162" s="80" t="s">
        <v>157</v>
      </c>
      <c r="C162" s="79" t="s">
        <v>22</v>
      </c>
      <c r="D162" s="79" t="s">
        <v>158</v>
      </c>
      <c r="E162" s="81" t="s">
        <v>115</v>
      </c>
      <c r="F162" s="84">
        <v>50</v>
      </c>
      <c r="G162" s="82">
        <v>6</v>
      </c>
      <c r="H162" s="82">
        <v>47.17</v>
      </c>
      <c r="I162" s="82">
        <f t="shared" si="19"/>
        <v>53.17</v>
      </c>
      <c r="J162" s="82">
        <f t="shared" si="20"/>
        <v>2658.5</v>
      </c>
      <c r="K162" s="83">
        <v>3.7202681660487291E-3</v>
      </c>
    </row>
    <row r="163" spans="1:11" ht="24" customHeight="1">
      <c r="A163" s="79" t="s">
        <v>362</v>
      </c>
      <c r="B163" s="80" t="s">
        <v>160</v>
      </c>
      <c r="C163" s="79" t="s">
        <v>161</v>
      </c>
      <c r="D163" s="79" t="s">
        <v>162</v>
      </c>
      <c r="E163" s="81" t="s">
        <v>115</v>
      </c>
      <c r="F163" s="84">
        <v>150</v>
      </c>
      <c r="G163" s="82">
        <v>3.81</v>
      </c>
      <c r="H163" s="82">
        <v>1.84</v>
      </c>
      <c r="I163" s="82">
        <f t="shared" si="19"/>
        <v>5.65</v>
      </c>
      <c r="J163" s="82">
        <f t="shared" si="20"/>
        <v>847.5</v>
      </c>
      <c r="K163" s="83">
        <v>1.137842464156408E-3</v>
      </c>
    </row>
    <row r="164" spans="1:11" ht="24" customHeight="1">
      <c r="A164" s="79" t="s">
        <v>363</v>
      </c>
      <c r="B164" s="80" t="s">
        <v>164</v>
      </c>
      <c r="C164" s="79" t="s">
        <v>165</v>
      </c>
      <c r="D164" s="79" t="s">
        <v>166</v>
      </c>
      <c r="E164" s="81" t="s">
        <v>93</v>
      </c>
      <c r="F164" s="84">
        <v>9</v>
      </c>
      <c r="G164" s="82">
        <v>10.94</v>
      </c>
      <c r="H164" s="82">
        <v>72.099999999999994</v>
      </c>
      <c r="I164" s="82">
        <f t="shared" si="19"/>
        <v>83.039999999999992</v>
      </c>
      <c r="J164" s="82">
        <f t="shared" si="20"/>
        <v>747.3599999999999</v>
      </c>
      <c r="K164" s="83">
        <v>1.0271670769324513E-3</v>
      </c>
    </row>
    <row r="165" spans="1:11" ht="26.1" customHeight="1">
      <c r="A165" s="79" t="s">
        <v>364</v>
      </c>
      <c r="B165" s="80" t="s">
        <v>278</v>
      </c>
      <c r="C165" s="79" t="s">
        <v>279</v>
      </c>
      <c r="D165" s="79" t="s">
        <v>280</v>
      </c>
      <c r="E165" s="81" t="s">
        <v>89</v>
      </c>
      <c r="F165" s="84">
        <v>9</v>
      </c>
      <c r="G165" s="82">
        <v>5.1100000000000003</v>
      </c>
      <c r="H165" s="82">
        <v>17.899999999999999</v>
      </c>
      <c r="I165" s="82">
        <f t="shared" si="19"/>
        <v>23.009999999999998</v>
      </c>
      <c r="J165" s="82">
        <f t="shared" si="20"/>
        <v>207.08999999999997</v>
      </c>
      <c r="K165" s="83">
        <v>3.3227487040720462E-4</v>
      </c>
    </row>
    <row r="166" spans="1:11" ht="26.1" customHeight="1">
      <c r="A166" s="79" t="s">
        <v>365</v>
      </c>
      <c r="B166" s="80" t="s">
        <v>171</v>
      </c>
      <c r="C166" s="79" t="s">
        <v>282</v>
      </c>
      <c r="D166" s="79" t="s">
        <v>173</v>
      </c>
      <c r="E166" s="81" t="s">
        <v>174</v>
      </c>
      <c r="F166" s="84">
        <v>82.5</v>
      </c>
      <c r="G166" s="82">
        <v>0.77</v>
      </c>
      <c r="H166" s="82">
        <v>0.46</v>
      </c>
      <c r="I166" s="82">
        <f t="shared" si="19"/>
        <v>1.23</v>
      </c>
      <c r="J166" s="82">
        <f t="shared" si="20"/>
        <v>101.47499999999999</v>
      </c>
      <c r="K166" s="83">
        <v>1.356429808211713E-4</v>
      </c>
    </row>
    <row r="167" spans="1:11" ht="39" customHeight="1">
      <c r="A167" s="79" t="s">
        <v>366</v>
      </c>
      <c r="B167" s="80" t="s">
        <v>176</v>
      </c>
      <c r="C167" s="79" t="s">
        <v>22</v>
      </c>
      <c r="D167" s="79" t="s">
        <v>177</v>
      </c>
      <c r="E167" s="81" t="s">
        <v>48</v>
      </c>
      <c r="F167" s="84">
        <v>58.3</v>
      </c>
      <c r="G167" s="82">
        <v>4.34</v>
      </c>
      <c r="H167" s="82">
        <v>7.32</v>
      </c>
      <c r="I167" s="82">
        <f t="shared" si="19"/>
        <v>11.66</v>
      </c>
      <c r="J167" s="82">
        <f t="shared" si="20"/>
        <v>679.77800000000002</v>
      </c>
      <c r="K167" s="83">
        <v>9.4408454217868713E-4</v>
      </c>
    </row>
    <row r="168" spans="1:11" ht="26.1" customHeight="1">
      <c r="A168" s="79" t="s">
        <v>367</v>
      </c>
      <c r="B168" s="80" t="s">
        <v>179</v>
      </c>
      <c r="C168" s="79" t="s">
        <v>22</v>
      </c>
      <c r="D168" s="79" t="s">
        <v>368</v>
      </c>
      <c r="E168" s="81" t="s">
        <v>181</v>
      </c>
      <c r="F168" s="84">
        <v>0.5</v>
      </c>
      <c r="G168" s="82">
        <v>75.62</v>
      </c>
      <c r="H168" s="82">
        <v>43.8</v>
      </c>
      <c r="I168" s="82">
        <f t="shared" si="19"/>
        <v>119.42</v>
      </c>
      <c r="J168" s="82">
        <f t="shared" si="20"/>
        <v>59.71</v>
      </c>
      <c r="K168" s="83">
        <v>8.0222384297414751E-5</v>
      </c>
    </row>
    <row r="169" spans="1:11" ht="51.95" customHeight="1">
      <c r="A169" s="79" t="s">
        <v>369</v>
      </c>
      <c r="B169" s="80" t="s">
        <v>290</v>
      </c>
      <c r="C169" s="79" t="s">
        <v>22</v>
      </c>
      <c r="D169" s="79" t="s">
        <v>291</v>
      </c>
      <c r="E169" s="81" t="s">
        <v>48</v>
      </c>
      <c r="F169" s="84">
        <v>1</v>
      </c>
      <c r="G169" s="82">
        <v>59.02</v>
      </c>
      <c r="H169" s="82">
        <v>101.27</v>
      </c>
      <c r="I169" s="82">
        <f t="shared" si="19"/>
        <v>160.29</v>
      </c>
      <c r="J169" s="82">
        <f t="shared" si="20"/>
        <v>160.29</v>
      </c>
      <c r="K169" s="83">
        <v>2.1775831493752265E-4</v>
      </c>
    </row>
    <row r="170" spans="1:11" ht="78" customHeight="1">
      <c r="A170" s="79" t="s">
        <v>370</v>
      </c>
      <c r="B170" s="80" t="s">
        <v>186</v>
      </c>
      <c r="C170" s="79" t="s">
        <v>22</v>
      </c>
      <c r="D170" s="79" t="s">
        <v>187</v>
      </c>
      <c r="E170" s="81" t="s">
        <v>48</v>
      </c>
      <c r="F170" s="84">
        <v>1</v>
      </c>
      <c r="G170" s="82">
        <v>14.27</v>
      </c>
      <c r="H170" s="82">
        <v>47.94</v>
      </c>
      <c r="I170" s="82">
        <f t="shared" si="19"/>
        <v>62.209999999999994</v>
      </c>
      <c r="J170" s="82">
        <f t="shared" si="20"/>
        <v>62.209999999999994</v>
      </c>
      <c r="K170" s="83">
        <v>8.3027266145912021E-5</v>
      </c>
    </row>
    <row r="171" spans="1:11" ht="26.1" customHeight="1">
      <c r="A171" s="79" t="s">
        <v>371</v>
      </c>
      <c r="B171" s="80" t="s">
        <v>189</v>
      </c>
      <c r="C171" s="79" t="s">
        <v>190</v>
      </c>
      <c r="D171" s="79" t="s">
        <v>294</v>
      </c>
      <c r="E171" s="81" t="s">
        <v>48</v>
      </c>
      <c r="F171" s="84">
        <v>32</v>
      </c>
      <c r="G171" s="82">
        <v>4.71</v>
      </c>
      <c r="H171" s="82">
        <v>0</v>
      </c>
      <c r="I171" s="82">
        <f t="shared" si="19"/>
        <v>4.71</v>
      </c>
      <c r="J171" s="82">
        <f t="shared" si="20"/>
        <v>150.72</v>
      </c>
      <c r="K171" s="83">
        <v>2.0825211438695059E-4</v>
      </c>
    </row>
    <row r="172" spans="1:11" ht="26.1" customHeight="1">
      <c r="A172" s="79" t="s">
        <v>372</v>
      </c>
      <c r="B172" s="80" t="s">
        <v>193</v>
      </c>
      <c r="C172" s="79" t="s">
        <v>77</v>
      </c>
      <c r="D172" s="79" t="s">
        <v>296</v>
      </c>
      <c r="E172" s="81" t="s">
        <v>48</v>
      </c>
      <c r="F172" s="84">
        <v>32</v>
      </c>
      <c r="G172" s="82">
        <v>11.66</v>
      </c>
      <c r="H172" s="82">
        <v>3.17</v>
      </c>
      <c r="I172" s="82">
        <f t="shared" si="19"/>
        <v>14.83</v>
      </c>
      <c r="J172" s="82">
        <f t="shared" si="20"/>
        <v>474.56</v>
      </c>
      <c r="K172" s="83">
        <v>6.7383486693357256E-4</v>
      </c>
    </row>
    <row r="173" spans="1:11" ht="26.1" customHeight="1">
      <c r="A173" s="79" t="s">
        <v>373</v>
      </c>
      <c r="B173" s="80" t="s">
        <v>196</v>
      </c>
      <c r="C173" s="79" t="s">
        <v>77</v>
      </c>
      <c r="D173" s="79" t="s">
        <v>298</v>
      </c>
      <c r="E173" s="81" t="s">
        <v>115</v>
      </c>
      <c r="F173" s="84">
        <v>22</v>
      </c>
      <c r="G173" s="82">
        <v>1.74</v>
      </c>
      <c r="H173" s="82">
        <v>4.22</v>
      </c>
      <c r="I173" s="82">
        <f t="shared" si="19"/>
        <v>5.96</v>
      </c>
      <c r="J173" s="82">
        <f t="shared" si="20"/>
        <v>131.12</v>
      </c>
      <c r="K173" s="83">
        <v>2.1658385702066416E-4</v>
      </c>
    </row>
    <row r="174" spans="1:11" ht="26.1" customHeight="1">
      <c r="A174" s="79" t="s">
        <v>374</v>
      </c>
      <c r="B174" s="80" t="s">
        <v>199</v>
      </c>
      <c r="C174" s="79" t="s">
        <v>77</v>
      </c>
      <c r="D174" s="79" t="s">
        <v>300</v>
      </c>
      <c r="E174" s="81" t="s">
        <v>115</v>
      </c>
      <c r="F174" s="84">
        <v>22</v>
      </c>
      <c r="G174" s="82">
        <v>6.3</v>
      </c>
      <c r="H174" s="82">
        <v>3.87</v>
      </c>
      <c r="I174" s="82">
        <f t="shared" si="19"/>
        <v>10.17</v>
      </c>
      <c r="J174" s="82">
        <f t="shared" si="20"/>
        <v>223.74</v>
      </c>
      <c r="K174" s="83">
        <v>1.0051978053112166E-3</v>
      </c>
    </row>
    <row r="175" spans="1:11" ht="26.1" customHeight="1">
      <c r="A175" s="89" t="s">
        <v>375</v>
      </c>
      <c r="B175" s="90" t="s">
        <v>203</v>
      </c>
      <c r="C175" s="89" t="s">
        <v>22</v>
      </c>
      <c r="D175" s="89" t="s">
        <v>204</v>
      </c>
      <c r="E175" s="91" t="s">
        <v>93</v>
      </c>
      <c r="F175" s="95">
        <v>50</v>
      </c>
      <c r="G175" s="92">
        <v>0</v>
      </c>
      <c r="H175" s="92">
        <v>0.25</v>
      </c>
      <c r="I175" s="82">
        <f t="shared" si="19"/>
        <v>0.25</v>
      </c>
      <c r="J175" s="82">
        <f t="shared" si="20"/>
        <v>12.5</v>
      </c>
      <c r="K175" s="93">
        <v>1.658058235564893E-5</v>
      </c>
    </row>
    <row r="176" spans="1:11" ht="54" customHeight="1">
      <c r="A176" s="79" t="s">
        <v>376</v>
      </c>
      <c r="B176" s="80" t="s">
        <v>131</v>
      </c>
      <c r="C176" s="79" t="s">
        <v>22</v>
      </c>
      <c r="D176" s="79" t="s">
        <v>206</v>
      </c>
      <c r="E176" s="81" t="s">
        <v>48</v>
      </c>
      <c r="F176" s="84">
        <v>10</v>
      </c>
      <c r="G176" s="82">
        <v>17.87</v>
      </c>
      <c r="H176" s="82">
        <v>28.73</v>
      </c>
      <c r="I176" s="82">
        <f t="shared" si="19"/>
        <v>46.6</v>
      </c>
      <c r="J176" s="82">
        <f t="shared" si="20"/>
        <v>466</v>
      </c>
      <c r="K176" s="83">
        <v>6.2964761495576816E-4</v>
      </c>
    </row>
    <row r="177" spans="1:11" ht="54" customHeight="1">
      <c r="A177" s="79" t="s">
        <v>377</v>
      </c>
      <c r="B177" s="80" t="s">
        <v>208</v>
      </c>
      <c r="C177" s="79" t="s">
        <v>161</v>
      </c>
      <c r="D177" s="79" t="s">
        <v>209</v>
      </c>
      <c r="E177" s="81" t="s">
        <v>115</v>
      </c>
      <c r="F177" s="80">
        <v>46.81</v>
      </c>
      <c r="G177" s="82">
        <v>6.67</v>
      </c>
      <c r="H177" s="82">
        <v>3.41</v>
      </c>
      <c r="I177" s="82">
        <f t="shared" ref="I177:I179" si="21">G177+H177</f>
        <v>10.08</v>
      </c>
      <c r="J177" s="82">
        <f t="shared" ref="J177:J179" si="22">I177*F177</f>
        <v>471.84480000000002</v>
      </c>
      <c r="K177" s="83">
        <v>6.4263822053317523E-4</v>
      </c>
    </row>
    <row r="178" spans="1:11" ht="54" customHeight="1">
      <c r="A178" s="89" t="s">
        <v>378</v>
      </c>
      <c r="B178" s="90" t="s">
        <v>211</v>
      </c>
      <c r="C178" s="89" t="s">
        <v>22</v>
      </c>
      <c r="D178" s="89" t="s">
        <v>212</v>
      </c>
      <c r="E178" s="91" t="s">
        <v>213</v>
      </c>
      <c r="F178" s="95">
        <v>19</v>
      </c>
      <c r="G178" s="92">
        <v>0</v>
      </c>
      <c r="H178" s="92">
        <v>40.24</v>
      </c>
      <c r="I178" s="82">
        <f t="shared" si="21"/>
        <v>40.24</v>
      </c>
      <c r="J178" s="82">
        <f t="shared" si="22"/>
        <v>764.56000000000006</v>
      </c>
      <c r="K178" s="93">
        <v>1.1898597347882035E-3</v>
      </c>
    </row>
    <row r="179" spans="1:11" ht="54" customHeight="1">
      <c r="A179" s="79" t="s">
        <v>379</v>
      </c>
      <c r="B179" s="80" t="s">
        <v>285</v>
      </c>
      <c r="C179" s="79" t="s">
        <v>161</v>
      </c>
      <c r="D179" s="79" t="s">
        <v>286</v>
      </c>
      <c r="E179" s="81" t="s">
        <v>115</v>
      </c>
      <c r="F179" s="84">
        <v>40</v>
      </c>
      <c r="G179" s="82">
        <v>18.3</v>
      </c>
      <c r="H179" s="82">
        <v>8.92</v>
      </c>
      <c r="I179" s="82">
        <f t="shared" si="21"/>
        <v>27.22</v>
      </c>
      <c r="J179" s="82">
        <f t="shared" si="22"/>
        <v>1088.8</v>
      </c>
      <c r="K179" s="83">
        <v>1.8224823439250784E-3</v>
      </c>
    </row>
    <row r="180" spans="1:11" ht="24" customHeight="1">
      <c r="A180" s="86" t="s">
        <v>380</v>
      </c>
      <c r="B180" s="86"/>
      <c r="C180" s="86"/>
      <c r="D180" s="86" t="s">
        <v>520</v>
      </c>
      <c r="E180" s="86"/>
      <c r="F180" s="94"/>
      <c r="G180" s="86"/>
      <c r="H180" s="86"/>
      <c r="I180" s="86"/>
      <c r="J180" s="85">
        <f>SUM(J181:J195)</f>
        <v>7970.6010000000006</v>
      </c>
      <c r="K180" s="88">
        <v>1.0720493316539967E-2</v>
      </c>
    </row>
    <row r="181" spans="1:11" ht="24" customHeight="1">
      <c r="A181" s="79" t="s">
        <v>381</v>
      </c>
      <c r="B181" s="80" t="s">
        <v>219</v>
      </c>
      <c r="C181" s="79" t="s">
        <v>22</v>
      </c>
      <c r="D181" s="79" t="s">
        <v>220</v>
      </c>
      <c r="E181" s="81" t="s">
        <v>48</v>
      </c>
      <c r="F181" s="84">
        <v>53.1</v>
      </c>
      <c r="G181" s="82">
        <v>7.39</v>
      </c>
      <c r="H181" s="82">
        <v>5.2</v>
      </c>
      <c r="I181" s="82">
        <f t="shared" ref="I181:I195" si="23">G181+H181</f>
        <v>12.59</v>
      </c>
      <c r="J181" s="82">
        <f t="shared" ref="J181:J195" si="24">I181*F181</f>
        <v>668.529</v>
      </c>
      <c r="K181" s="83">
        <v>8.994965927939545E-4</v>
      </c>
    </row>
    <row r="182" spans="1:11" ht="26.1" customHeight="1">
      <c r="A182" s="79" t="s">
        <v>382</v>
      </c>
      <c r="B182" s="80" t="s">
        <v>222</v>
      </c>
      <c r="C182" s="79" t="s">
        <v>223</v>
      </c>
      <c r="D182" s="79" t="s">
        <v>383</v>
      </c>
      <c r="E182" s="81" t="s">
        <v>225</v>
      </c>
      <c r="F182" s="84">
        <v>5</v>
      </c>
      <c r="G182" s="82">
        <v>25.12</v>
      </c>
      <c r="H182" s="82">
        <v>29.54</v>
      </c>
      <c r="I182" s="82">
        <f t="shared" si="23"/>
        <v>54.66</v>
      </c>
      <c r="J182" s="82">
        <f t="shared" si="24"/>
        <v>273.29999999999995</v>
      </c>
      <c r="K182" s="83">
        <v>3.9344340214758611E-4</v>
      </c>
    </row>
    <row r="183" spans="1:11" ht="26.1" customHeight="1">
      <c r="A183" s="79" t="s">
        <v>506</v>
      </c>
      <c r="B183" s="80" t="s">
        <v>227</v>
      </c>
      <c r="C183" s="79" t="s">
        <v>22</v>
      </c>
      <c r="D183" s="79" t="s">
        <v>228</v>
      </c>
      <c r="E183" s="81" t="s">
        <v>48</v>
      </c>
      <c r="F183" s="84">
        <v>9.5</v>
      </c>
      <c r="G183" s="82">
        <v>1.31</v>
      </c>
      <c r="H183" s="82">
        <v>0.86</v>
      </c>
      <c r="I183" s="82">
        <f t="shared" si="23"/>
        <v>2.17</v>
      </c>
      <c r="J183" s="82">
        <f t="shared" si="24"/>
        <v>20.614999999999998</v>
      </c>
      <c r="K183" s="83">
        <v>2.7827744053564126E-5</v>
      </c>
    </row>
    <row r="184" spans="1:11" ht="26.1" customHeight="1">
      <c r="A184" s="79" t="s">
        <v>507</v>
      </c>
      <c r="B184" s="80" t="s">
        <v>222</v>
      </c>
      <c r="C184" s="79" t="s">
        <v>223</v>
      </c>
      <c r="D184" s="79" t="s">
        <v>229</v>
      </c>
      <c r="E184" s="81" t="s">
        <v>225</v>
      </c>
      <c r="F184" s="84">
        <v>10</v>
      </c>
      <c r="G184" s="82">
        <v>25.12</v>
      </c>
      <c r="H184" s="82">
        <v>29.54</v>
      </c>
      <c r="I184" s="82">
        <f t="shared" si="23"/>
        <v>54.66</v>
      </c>
      <c r="J184" s="82">
        <f t="shared" si="24"/>
        <v>546.59999999999991</v>
      </c>
      <c r="K184" s="83">
        <v>7.8688680429517223E-4</v>
      </c>
    </row>
    <row r="185" spans="1:11" ht="26.1" customHeight="1">
      <c r="A185" s="79" t="s">
        <v>508</v>
      </c>
      <c r="B185" s="80" t="s">
        <v>230</v>
      </c>
      <c r="C185" s="79" t="s">
        <v>473</v>
      </c>
      <c r="D185" s="79" t="s">
        <v>475</v>
      </c>
      <c r="E185" s="81" t="s">
        <v>48</v>
      </c>
      <c r="F185" s="84">
        <v>9.5</v>
      </c>
      <c r="G185" s="82">
        <v>5.33</v>
      </c>
      <c r="H185" s="82">
        <v>30.72</v>
      </c>
      <c r="I185" s="82">
        <f t="shared" si="23"/>
        <v>36.049999999999997</v>
      </c>
      <c r="J185" s="82">
        <f t="shared" si="24"/>
        <v>342.47499999999997</v>
      </c>
      <c r="K185" s="83">
        <v>4.7319600327825749E-4</v>
      </c>
    </row>
    <row r="186" spans="1:11" ht="39" customHeight="1">
      <c r="A186" s="79" t="s">
        <v>509</v>
      </c>
      <c r="B186" s="80" t="s">
        <v>231</v>
      </c>
      <c r="C186" s="79" t="s">
        <v>232</v>
      </c>
      <c r="D186" s="79" t="s">
        <v>233</v>
      </c>
      <c r="E186" s="81" t="s">
        <v>115</v>
      </c>
      <c r="F186" s="84">
        <v>35.1</v>
      </c>
      <c r="G186" s="82">
        <v>14.81</v>
      </c>
      <c r="H186" s="82">
        <v>17.38</v>
      </c>
      <c r="I186" s="82">
        <f t="shared" si="23"/>
        <v>32.19</v>
      </c>
      <c r="J186" s="82">
        <f t="shared" si="24"/>
        <v>1129.8689999999999</v>
      </c>
      <c r="K186" s="83">
        <v>1.5611447316961251E-3</v>
      </c>
    </row>
    <row r="187" spans="1:11" ht="26.1" customHeight="1">
      <c r="A187" s="79" t="s">
        <v>510</v>
      </c>
      <c r="B187" s="80" t="s">
        <v>230</v>
      </c>
      <c r="C187" s="79" t="s">
        <v>190</v>
      </c>
      <c r="D187" s="79" t="s">
        <v>384</v>
      </c>
      <c r="E187" s="81" t="s">
        <v>48</v>
      </c>
      <c r="F187" s="84">
        <v>11.75</v>
      </c>
      <c r="G187" s="82">
        <v>5.33</v>
      </c>
      <c r="H187" s="82">
        <v>30.72</v>
      </c>
      <c r="I187" s="82">
        <f t="shared" si="23"/>
        <v>36.049999999999997</v>
      </c>
      <c r="J187" s="82">
        <f t="shared" si="24"/>
        <v>423.58749999999998</v>
      </c>
      <c r="K187" s="83">
        <v>4.9810832826762E-5</v>
      </c>
    </row>
    <row r="188" spans="1:11" ht="51.95" customHeight="1">
      <c r="A188" s="79" t="s">
        <v>511</v>
      </c>
      <c r="B188" s="80" t="s">
        <v>128</v>
      </c>
      <c r="C188" s="79" t="s">
        <v>22</v>
      </c>
      <c r="D188" s="79" t="s">
        <v>129</v>
      </c>
      <c r="E188" s="81" t="s">
        <v>48</v>
      </c>
      <c r="F188" s="84">
        <v>2.5</v>
      </c>
      <c r="G188" s="82">
        <v>2.48</v>
      </c>
      <c r="H188" s="82">
        <v>3.7</v>
      </c>
      <c r="I188" s="82">
        <f t="shared" si="23"/>
        <v>6.18</v>
      </c>
      <c r="J188" s="82">
        <f t="shared" si="24"/>
        <v>15.45</v>
      </c>
      <c r="K188" s="83">
        <v>2.100207098382198E-5</v>
      </c>
    </row>
    <row r="189" spans="1:11" ht="65.099999999999994" customHeight="1">
      <c r="A189" s="79" t="s">
        <v>512</v>
      </c>
      <c r="B189" s="80" t="s">
        <v>131</v>
      </c>
      <c r="C189" s="79" t="s">
        <v>22</v>
      </c>
      <c r="D189" s="79" t="s">
        <v>132</v>
      </c>
      <c r="E189" s="81" t="s">
        <v>48</v>
      </c>
      <c r="F189" s="84">
        <v>2.5</v>
      </c>
      <c r="G189" s="82">
        <v>17.87</v>
      </c>
      <c r="H189" s="82">
        <v>28.73</v>
      </c>
      <c r="I189" s="82">
        <f t="shared" si="23"/>
        <v>46.6</v>
      </c>
      <c r="J189" s="82">
        <f t="shared" si="24"/>
        <v>116.5</v>
      </c>
      <c r="K189" s="83">
        <v>1.5740499516296051E-4</v>
      </c>
    </row>
    <row r="190" spans="1:11" ht="26.1" customHeight="1">
      <c r="A190" s="79" t="s">
        <v>513</v>
      </c>
      <c r="B190" s="80" t="s">
        <v>227</v>
      </c>
      <c r="C190" s="79" t="s">
        <v>22</v>
      </c>
      <c r="D190" s="79" t="s">
        <v>385</v>
      </c>
      <c r="E190" s="81" t="s">
        <v>48</v>
      </c>
      <c r="F190" s="84">
        <v>81.7</v>
      </c>
      <c r="G190" s="82">
        <v>1.31</v>
      </c>
      <c r="H190" s="82">
        <v>0.86</v>
      </c>
      <c r="I190" s="82">
        <f t="shared" si="23"/>
        <v>2.17</v>
      </c>
      <c r="J190" s="82">
        <f t="shared" si="24"/>
        <v>177.28899999999999</v>
      </c>
      <c r="K190" s="83">
        <v>2.3931307199986625E-4</v>
      </c>
    </row>
    <row r="191" spans="1:11" ht="26.1" customHeight="1">
      <c r="A191" s="79" t="s">
        <v>514</v>
      </c>
      <c r="B191" s="80" t="s">
        <v>237</v>
      </c>
      <c r="C191" s="79" t="s">
        <v>22</v>
      </c>
      <c r="D191" s="79" t="s">
        <v>313</v>
      </c>
      <c r="E191" s="81" t="s">
        <v>48</v>
      </c>
      <c r="F191" s="84">
        <v>81.7</v>
      </c>
      <c r="G191" s="82">
        <v>15.32</v>
      </c>
      <c r="H191" s="82">
        <v>17.28</v>
      </c>
      <c r="I191" s="82">
        <f t="shared" si="23"/>
        <v>32.6</v>
      </c>
      <c r="J191" s="82">
        <f t="shared" si="24"/>
        <v>2663.42</v>
      </c>
      <c r="K191" s="83">
        <v>3.6270300246021301E-3</v>
      </c>
    </row>
    <row r="192" spans="1:11" ht="26.1" customHeight="1">
      <c r="A192" s="79" t="s">
        <v>515</v>
      </c>
      <c r="B192" s="80" t="s">
        <v>239</v>
      </c>
      <c r="C192" s="79" t="s">
        <v>22</v>
      </c>
      <c r="D192" s="79" t="s">
        <v>314</v>
      </c>
      <c r="E192" s="81" t="s">
        <v>48</v>
      </c>
      <c r="F192" s="84">
        <v>81.7</v>
      </c>
      <c r="G192" s="82">
        <v>1.76</v>
      </c>
      <c r="H192" s="82">
        <v>3</v>
      </c>
      <c r="I192" s="82">
        <f t="shared" si="23"/>
        <v>4.76</v>
      </c>
      <c r="J192" s="82">
        <f t="shared" si="24"/>
        <v>388.892</v>
      </c>
      <c r="K192" s="83">
        <v>5.3056481822880283E-4</v>
      </c>
    </row>
    <row r="193" spans="1:11" ht="26.1" customHeight="1">
      <c r="A193" s="79" t="s">
        <v>516</v>
      </c>
      <c r="B193" s="80" t="s">
        <v>176</v>
      </c>
      <c r="C193" s="79" t="s">
        <v>22</v>
      </c>
      <c r="D193" s="79" t="s">
        <v>386</v>
      </c>
      <c r="E193" s="81" t="s">
        <v>48</v>
      </c>
      <c r="F193" s="84">
        <v>81.7</v>
      </c>
      <c r="G193" s="82">
        <v>4.34</v>
      </c>
      <c r="H193" s="82">
        <v>7.32</v>
      </c>
      <c r="I193" s="82">
        <f t="shared" si="23"/>
        <v>11.66</v>
      </c>
      <c r="J193" s="82">
        <f t="shared" si="24"/>
        <v>952.62200000000007</v>
      </c>
      <c r="K193" s="83">
        <v>1.3230199347650804E-3</v>
      </c>
    </row>
    <row r="194" spans="1:11" ht="26.1" customHeight="1">
      <c r="A194" s="79" t="s">
        <v>517</v>
      </c>
      <c r="B194" s="80" t="s">
        <v>171</v>
      </c>
      <c r="C194" s="79" t="s">
        <v>114</v>
      </c>
      <c r="D194" s="79" t="s">
        <v>173</v>
      </c>
      <c r="E194" s="81" t="s">
        <v>174</v>
      </c>
      <c r="F194" s="84">
        <v>11.75</v>
      </c>
      <c r="G194" s="82">
        <v>0.77</v>
      </c>
      <c r="H194" s="82">
        <v>0.46</v>
      </c>
      <c r="I194" s="82">
        <f t="shared" si="23"/>
        <v>1.23</v>
      </c>
      <c r="J194" s="82">
        <f t="shared" si="24"/>
        <v>14.452500000000001</v>
      </c>
      <c r="K194" s="83">
        <v>1.6442410836018524E-6</v>
      </c>
    </row>
    <row r="195" spans="1:11" ht="51.95" customHeight="1">
      <c r="A195" s="79" t="s">
        <v>518</v>
      </c>
      <c r="B195" s="80" t="s">
        <v>251</v>
      </c>
      <c r="C195" s="79" t="s">
        <v>22</v>
      </c>
      <c r="D195" s="79" t="s">
        <v>387</v>
      </c>
      <c r="E195" s="81" t="s">
        <v>48</v>
      </c>
      <c r="F195" s="84">
        <v>7.5</v>
      </c>
      <c r="G195" s="82">
        <v>14.74</v>
      </c>
      <c r="H195" s="82">
        <v>16.86</v>
      </c>
      <c r="I195" s="82">
        <f t="shared" si="23"/>
        <v>31.6</v>
      </c>
      <c r="J195" s="82">
        <f t="shared" si="24"/>
        <v>237</v>
      </c>
      <c r="K195" s="83">
        <v>3.2300356144000423E-4</v>
      </c>
    </row>
    <row r="196" spans="1:11" ht="24" customHeight="1">
      <c r="A196" s="86" t="s">
        <v>388</v>
      </c>
      <c r="B196" s="86"/>
      <c r="C196" s="86"/>
      <c r="D196" s="86" t="s">
        <v>389</v>
      </c>
      <c r="E196" s="86"/>
      <c r="F196" s="94"/>
      <c r="G196" s="86"/>
      <c r="H196" s="86"/>
      <c r="I196" s="86"/>
      <c r="J196" s="85">
        <f>SUM(J197:J202)</f>
        <v>741.99</v>
      </c>
      <c r="K196" s="88">
        <v>9.8490040907750964E-4</v>
      </c>
    </row>
    <row r="197" spans="1:11" ht="24" customHeight="1">
      <c r="A197" s="79" t="s">
        <v>390</v>
      </c>
      <c r="B197" s="80" t="s">
        <v>322</v>
      </c>
      <c r="C197" s="79" t="s">
        <v>114</v>
      </c>
      <c r="D197" s="79" t="s">
        <v>323</v>
      </c>
      <c r="E197" s="81" t="s">
        <v>93</v>
      </c>
      <c r="F197" s="84">
        <v>5</v>
      </c>
      <c r="G197" s="82">
        <v>10.84</v>
      </c>
      <c r="H197" s="82">
        <v>4.5999999999999996</v>
      </c>
      <c r="I197" s="82">
        <f t="shared" ref="I197:I202" si="25">G197+H197</f>
        <v>15.44</v>
      </c>
      <c r="J197" s="82">
        <f t="shared" ref="J197:J202" si="26">I197*F197</f>
        <v>77.2</v>
      </c>
      <c r="K197" s="83">
        <v>1.0362863972280582E-4</v>
      </c>
    </row>
    <row r="198" spans="1:11" ht="26.1" customHeight="1">
      <c r="A198" s="89" t="s">
        <v>391</v>
      </c>
      <c r="B198" s="90" t="s">
        <v>325</v>
      </c>
      <c r="C198" s="89" t="s">
        <v>22</v>
      </c>
      <c r="D198" s="89" t="s">
        <v>326</v>
      </c>
      <c r="E198" s="91" t="s">
        <v>327</v>
      </c>
      <c r="F198" s="95">
        <v>7.5</v>
      </c>
      <c r="G198" s="92">
        <v>0</v>
      </c>
      <c r="H198" s="92">
        <v>8.8800000000000008</v>
      </c>
      <c r="I198" s="82">
        <f t="shared" si="25"/>
        <v>8.8800000000000008</v>
      </c>
      <c r="J198" s="82">
        <f t="shared" si="26"/>
        <v>66.600000000000009</v>
      </c>
      <c r="K198" s="93">
        <v>9.2022232073851572E-5</v>
      </c>
    </row>
    <row r="199" spans="1:11" ht="26.1" customHeight="1">
      <c r="A199" s="79" t="s">
        <v>392</v>
      </c>
      <c r="B199" s="80" t="s">
        <v>329</v>
      </c>
      <c r="C199" s="79" t="s">
        <v>22</v>
      </c>
      <c r="D199" s="79" t="s">
        <v>393</v>
      </c>
      <c r="E199" s="81" t="s">
        <v>115</v>
      </c>
      <c r="F199" s="84">
        <v>1</v>
      </c>
      <c r="G199" s="82">
        <v>33.82</v>
      </c>
      <c r="H199" s="82">
        <v>43.34</v>
      </c>
      <c r="I199" s="82">
        <f t="shared" si="25"/>
        <v>77.16</v>
      </c>
      <c r="J199" s="82">
        <f t="shared" si="26"/>
        <v>77.16</v>
      </c>
      <c r="K199" s="83">
        <v>1.0430568016899483E-4</v>
      </c>
    </row>
    <row r="200" spans="1:11" ht="39" customHeight="1">
      <c r="A200" s="79" t="s">
        <v>394</v>
      </c>
      <c r="B200" s="80" t="s">
        <v>332</v>
      </c>
      <c r="C200" s="79" t="s">
        <v>22</v>
      </c>
      <c r="D200" s="79" t="s">
        <v>333</v>
      </c>
      <c r="E200" s="81" t="s">
        <v>52</v>
      </c>
      <c r="F200" s="84">
        <v>4</v>
      </c>
      <c r="G200" s="82">
        <v>0</v>
      </c>
      <c r="H200" s="82">
        <v>115.23</v>
      </c>
      <c r="I200" s="82">
        <f t="shared" si="25"/>
        <v>115.23</v>
      </c>
      <c r="J200" s="82">
        <f t="shared" si="26"/>
        <v>460.92</v>
      </c>
      <c r="K200" s="83">
        <v>6.0524652458903816E-4</v>
      </c>
    </row>
    <row r="201" spans="1:11" ht="26.1" customHeight="1">
      <c r="A201" s="89" t="s">
        <v>395</v>
      </c>
      <c r="B201" s="90" t="s">
        <v>335</v>
      </c>
      <c r="C201" s="89" t="s">
        <v>22</v>
      </c>
      <c r="D201" s="89" t="s">
        <v>336</v>
      </c>
      <c r="E201" s="91" t="s">
        <v>93</v>
      </c>
      <c r="F201" s="95">
        <v>20</v>
      </c>
      <c r="G201" s="92">
        <v>0</v>
      </c>
      <c r="H201" s="92">
        <v>2.31</v>
      </c>
      <c r="I201" s="82">
        <f t="shared" si="25"/>
        <v>2.31</v>
      </c>
      <c r="J201" s="82">
        <f t="shared" si="26"/>
        <v>46.2</v>
      </c>
      <c r="K201" s="93">
        <v>6.0795468637379415E-5</v>
      </c>
    </row>
    <row r="202" spans="1:11" ht="51.95" customHeight="1">
      <c r="A202" s="79" t="s">
        <v>396</v>
      </c>
      <c r="B202" s="80" t="s">
        <v>338</v>
      </c>
      <c r="C202" s="79" t="s">
        <v>22</v>
      </c>
      <c r="D202" s="79" t="s">
        <v>339</v>
      </c>
      <c r="E202" s="81" t="s">
        <v>48</v>
      </c>
      <c r="F202" s="84">
        <v>0.5</v>
      </c>
      <c r="G202" s="82">
        <v>14.74</v>
      </c>
      <c r="H202" s="82">
        <v>13.08</v>
      </c>
      <c r="I202" s="82">
        <f t="shared" si="25"/>
        <v>27.82</v>
      </c>
      <c r="J202" s="82">
        <f t="shared" si="26"/>
        <v>13.91</v>
      </c>
      <c r="K202" s="83">
        <v>1.8901863885439781E-5</v>
      </c>
    </row>
    <row r="203" spans="1:11" ht="24" customHeight="1">
      <c r="A203" s="86" t="s">
        <v>397</v>
      </c>
      <c r="B203" s="86"/>
      <c r="C203" s="86"/>
      <c r="D203" s="86" t="s">
        <v>398</v>
      </c>
      <c r="E203" s="86"/>
      <c r="F203" s="94"/>
      <c r="G203" s="86"/>
      <c r="H203" s="86"/>
      <c r="I203" s="86"/>
      <c r="J203" s="85">
        <f>SUM(J204:J208)</f>
        <v>43379.366000000002</v>
      </c>
      <c r="K203" s="88">
        <v>4.9869970237163816E-2</v>
      </c>
    </row>
    <row r="204" spans="1:11" ht="62.25" customHeight="1">
      <c r="A204" s="79" t="s">
        <v>399</v>
      </c>
      <c r="B204" s="80" t="s">
        <v>400</v>
      </c>
      <c r="C204" s="79" t="s">
        <v>22</v>
      </c>
      <c r="D204" s="79" t="s">
        <v>401</v>
      </c>
      <c r="E204" s="81" t="s">
        <v>181</v>
      </c>
      <c r="F204" s="84">
        <v>143.80000000000001</v>
      </c>
      <c r="G204" s="82">
        <v>19.59</v>
      </c>
      <c r="H204" s="82">
        <v>24.53</v>
      </c>
      <c r="I204" s="82">
        <f t="shared" ref="I204:I208" si="27">G204+H204</f>
        <v>44.120000000000005</v>
      </c>
      <c r="J204" s="82">
        <f t="shared" ref="J204:J208" si="28">I204*F204</f>
        <v>6344.456000000001</v>
      </c>
      <c r="K204" s="83">
        <v>8.4211257897624982E-3</v>
      </c>
    </row>
    <row r="205" spans="1:11" ht="39" customHeight="1">
      <c r="A205" s="79" t="s">
        <v>402</v>
      </c>
      <c r="B205" s="80" t="s">
        <v>403</v>
      </c>
      <c r="C205" s="79" t="s">
        <v>165</v>
      </c>
      <c r="D205" s="79" t="s">
        <v>404</v>
      </c>
      <c r="E205" s="81" t="s">
        <v>93</v>
      </c>
      <c r="F205" s="84">
        <v>35</v>
      </c>
      <c r="G205" s="82">
        <v>0</v>
      </c>
      <c r="H205" s="82">
        <v>500</v>
      </c>
      <c r="I205" s="82">
        <f t="shared" si="27"/>
        <v>500</v>
      </c>
      <c r="J205" s="82">
        <f t="shared" si="28"/>
        <v>17500</v>
      </c>
      <c r="K205" s="83">
        <v>2.0034870346409127E-2</v>
      </c>
    </row>
    <row r="206" spans="1:11" ht="26.1" customHeight="1">
      <c r="A206" s="89" t="s">
        <v>405</v>
      </c>
      <c r="B206" s="90" t="s">
        <v>406</v>
      </c>
      <c r="C206" s="89" t="s">
        <v>22</v>
      </c>
      <c r="D206" s="89" t="s">
        <v>407</v>
      </c>
      <c r="E206" s="91" t="s">
        <v>93</v>
      </c>
      <c r="F206" s="95">
        <v>2900</v>
      </c>
      <c r="G206" s="92">
        <v>0</v>
      </c>
      <c r="H206" s="92">
        <v>4.4400000000000004</v>
      </c>
      <c r="I206" s="82">
        <f t="shared" si="27"/>
        <v>4.4400000000000004</v>
      </c>
      <c r="J206" s="82">
        <f t="shared" si="28"/>
        <v>12876.000000000002</v>
      </c>
      <c r="K206" s="93">
        <v>1.2453675407327914E-2</v>
      </c>
    </row>
    <row r="207" spans="1:11" ht="26.1" customHeight="1">
      <c r="A207" s="79" t="s">
        <v>408</v>
      </c>
      <c r="B207" s="80" t="s">
        <v>409</v>
      </c>
      <c r="C207" s="79" t="s">
        <v>22</v>
      </c>
      <c r="D207" s="79" t="s">
        <v>410</v>
      </c>
      <c r="E207" s="81" t="s">
        <v>48</v>
      </c>
      <c r="F207" s="84">
        <v>200</v>
      </c>
      <c r="G207" s="82">
        <v>1.98</v>
      </c>
      <c r="H207" s="82">
        <v>1.1499999999999999</v>
      </c>
      <c r="I207" s="82">
        <f t="shared" si="27"/>
        <v>3.13</v>
      </c>
      <c r="J207" s="82">
        <f t="shared" si="28"/>
        <v>626</v>
      </c>
      <c r="K207" s="83">
        <v>8.3137803361616348E-4</v>
      </c>
    </row>
    <row r="208" spans="1:11" ht="24" customHeight="1">
      <c r="A208" s="79" t="s">
        <v>411</v>
      </c>
      <c r="B208" s="80" t="s">
        <v>412</v>
      </c>
      <c r="C208" s="79" t="s">
        <v>22</v>
      </c>
      <c r="D208" s="79" t="s">
        <v>413</v>
      </c>
      <c r="E208" s="81" t="s">
        <v>48</v>
      </c>
      <c r="F208" s="84">
        <v>1497</v>
      </c>
      <c r="G208" s="82">
        <v>2.0699999999999998</v>
      </c>
      <c r="H208" s="82">
        <v>1.96</v>
      </c>
      <c r="I208" s="82">
        <f t="shared" si="27"/>
        <v>4.0299999999999994</v>
      </c>
      <c r="J208" s="82">
        <f t="shared" si="28"/>
        <v>6032.9099999999989</v>
      </c>
      <c r="K208" s="83">
        <v>8.1289206600481129E-3</v>
      </c>
    </row>
    <row r="209" spans="1:11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</row>
    <row r="210" spans="1:11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</row>
    <row r="211" spans="1:11" ht="15" thickBot="1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</row>
    <row r="212" spans="1:11" ht="15.75" thickBot="1">
      <c r="A212" s="101"/>
      <c r="B212" s="101"/>
      <c r="C212" s="1"/>
      <c r="D212" s="2" t="s">
        <v>414</v>
      </c>
      <c r="E212" s="3"/>
      <c r="F212" s="4">
        <f>((((1+(F213+F214+F215+F216))*(1+F217)*(1+F218))/(1-F219))-1)</f>
        <v>0.22742789477564496</v>
      </c>
      <c r="G212" s="101"/>
      <c r="H212" s="101"/>
      <c r="I212" s="24" t="s">
        <v>415</v>
      </c>
      <c r="J212" s="22">
        <f>J203+J145+J85+J31+J10+J6</f>
        <v>745522.91793333332</v>
      </c>
      <c r="K212" s="101"/>
    </row>
    <row r="213" spans="1:11" ht="15">
      <c r="A213" s="101"/>
      <c r="B213" s="101"/>
      <c r="C213" s="5" t="s">
        <v>416</v>
      </c>
      <c r="D213" s="6" t="s">
        <v>417</v>
      </c>
      <c r="E213" s="7" t="s">
        <v>418</v>
      </c>
      <c r="F213" s="8">
        <v>0.03</v>
      </c>
      <c r="G213" s="101"/>
      <c r="H213" s="101"/>
      <c r="I213" s="24" t="s">
        <v>419</v>
      </c>
      <c r="J213" s="22">
        <f>J212*F212</f>
        <v>169552.70773257391</v>
      </c>
      <c r="K213" s="101"/>
    </row>
    <row r="214" spans="1:11" ht="15">
      <c r="A214" s="101"/>
      <c r="B214" s="101"/>
      <c r="C214" s="5" t="s">
        <v>420</v>
      </c>
      <c r="D214" s="6" t="s">
        <v>421</v>
      </c>
      <c r="E214" s="7" t="s">
        <v>418</v>
      </c>
      <c r="F214" s="8">
        <v>4.0000000000000001E-3</v>
      </c>
      <c r="G214" s="101"/>
      <c r="H214" s="101"/>
      <c r="I214" s="24" t="s">
        <v>422</v>
      </c>
      <c r="J214" s="23">
        <f>J213+J212</f>
        <v>915075.62566590728</v>
      </c>
      <c r="K214" s="101"/>
    </row>
    <row r="215" spans="1:11">
      <c r="A215" s="101"/>
      <c r="B215" s="101"/>
      <c r="C215" s="5" t="s">
        <v>423</v>
      </c>
      <c r="D215" s="6" t="s">
        <v>424</v>
      </c>
      <c r="E215" s="7" t="s">
        <v>418</v>
      </c>
      <c r="F215" s="8">
        <v>9.7000000000000003E-3</v>
      </c>
      <c r="G215" s="101"/>
      <c r="H215" s="101"/>
      <c r="I215" s="101"/>
      <c r="J215" s="101"/>
      <c r="K215" s="101"/>
    </row>
    <row r="216" spans="1:11">
      <c r="A216" s="101"/>
      <c r="B216" s="101"/>
      <c r="C216" s="5" t="s">
        <v>425</v>
      </c>
      <c r="D216" s="6" t="s">
        <v>426</v>
      </c>
      <c r="E216" s="7" t="s">
        <v>418</v>
      </c>
      <c r="F216" s="8">
        <v>4.0000000000000001E-3</v>
      </c>
      <c r="G216" s="101"/>
      <c r="H216" s="101"/>
      <c r="I216" s="101"/>
      <c r="J216" s="101"/>
      <c r="K216" s="101"/>
    </row>
    <row r="217" spans="1:11">
      <c r="A217" s="101"/>
      <c r="B217" s="101"/>
      <c r="C217" s="5" t="s">
        <v>427</v>
      </c>
      <c r="D217" s="6" t="s">
        <v>428</v>
      </c>
      <c r="E217" s="7" t="s">
        <v>418</v>
      </c>
      <c r="F217" s="8">
        <v>5.8999999999999999E-3</v>
      </c>
      <c r="G217" s="101"/>
      <c r="H217" s="101"/>
      <c r="I217" s="101"/>
      <c r="J217" s="101"/>
      <c r="K217" s="101"/>
    </row>
    <row r="218" spans="1:11">
      <c r="A218" s="101"/>
      <c r="B218" s="101"/>
      <c r="C218" s="5" t="s">
        <v>429</v>
      </c>
      <c r="D218" s="6" t="s">
        <v>430</v>
      </c>
      <c r="E218" s="7" t="s">
        <v>418</v>
      </c>
      <c r="F218" s="8">
        <v>6.1600000000000002E-2</v>
      </c>
      <c r="G218" s="101"/>
      <c r="H218" s="101"/>
      <c r="I218" s="101"/>
      <c r="J218" s="101"/>
      <c r="K218" s="101"/>
    </row>
    <row r="219" spans="1:11" ht="15" thickBot="1">
      <c r="A219" s="101"/>
      <c r="B219" s="101"/>
      <c r="C219" s="9" t="s">
        <v>431</v>
      </c>
      <c r="D219" s="10" t="s">
        <v>432</v>
      </c>
      <c r="E219" s="11" t="s">
        <v>418</v>
      </c>
      <c r="F219" s="12">
        <f>F221+F222+F223+F224</f>
        <v>8.8499999999999995E-2</v>
      </c>
      <c r="G219" s="101"/>
      <c r="H219" s="101"/>
      <c r="I219" s="101"/>
      <c r="J219" s="101"/>
      <c r="K219" s="101"/>
    </row>
    <row r="220" spans="1:11" ht="15" thickBot="1">
      <c r="A220" s="101"/>
      <c r="B220" s="101"/>
      <c r="C220" s="126" t="s">
        <v>433</v>
      </c>
      <c r="D220" s="127"/>
      <c r="E220" s="127"/>
      <c r="F220" s="128"/>
      <c r="G220" s="101"/>
      <c r="H220" s="101"/>
      <c r="I220" s="101"/>
      <c r="J220" s="101"/>
      <c r="K220" s="101"/>
    </row>
    <row r="221" spans="1:11">
      <c r="A221" s="101"/>
      <c r="B221" s="101"/>
      <c r="C221" s="13"/>
      <c r="D221" s="14" t="s">
        <v>434</v>
      </c>
      <c r="E221" s="15" t="s">
        <v>418</v>
      </c>
      <c r="F221" s="16">
        <v>0.03</v>
      </c>
      <c r="G221" s="101"/>
      <c r="H221" s="101"/>
      <c r="I221" s="101"/>
      <c r="J221" s="101"/>
      <c r="K221" s="101"/>
    </row>
    <row r="222" spans="1:11">
      <c r="A222" s="101"/>
      <c r="B222" s="101"/>
      <c r="C222" s="17"/>
      <c r="D222" s="6" t="s">
        <v>435</v>
      </c>
      <c r="E222" s="7" t="s">
        <v>418</v>
      </c>
      <c r="F222" s="18">
        <v>6.4999999999999997E-3</v>
      </c>
      <c r="G222" s="101"/>
      <c r="H222" s="101"/>
      <c r="I222" s="101"/>
      <c r="J222" s="101"/>
      <c r="K222" s="101"/>
    </row>
    <row r="223" spans="1:11">
      <c r="A223" s="101"/>
      <c r="B223" s="101"/>
      <c r="C223" s="17"/>
      <c r="D223" s="6" t="s">
        <v>436</v>
      </c>
      <c r="E223" s="7" t="s">
        <v>418</v>
      </c>
      <c r="F223" s="18">
        <v>2.5000000000000001E-2</v>
      </c>
      <c r="G223" s="101"/>
      <c r="H223" s="101"/>
      <c r="I223" s="101"/>
      <c r="J223" s="101"/>
      <c r="K223" s="101"/>
    </row>
    <row r="224" spans="1:11" ht="15" thickBot="1">
      <c r="A224" s="101"/>
      <c r="B224" s="101"/>
      <c r="C224" s="19"/>
      <c r="D224" s="10" t="s">
        <v>437</v>
      </c>
      <c r="E224" s="20" t="s">
        <v>418</v>
      </c>
      <c r="F224" s="21">
        <v>2.7E-2</v>
      </c>
      <c r="G224" s="101"/>
      <c r="H224" s="101"/>
      <c r="I224" s="101"/>
      <c r="J224" s="101"/>
      <c r="K224" s="101"/>
    </row>
    <row r="225" spans="1:11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>
      <c r="A228" s="125" t="s">
        <v>438</v>
      </c>
      <c r="B228" s="125"/>
      <c r="C228" s="125"/>
      <c r="D228" s="102" t="s">
        <v>439</v>
      </c>
      <c r="E228" s="100"/>
      <c r="F228" s="100"/>
      <c r="G228" s="100"/>
      <c r="H228" s="100"/>
      <c r="I228" s="97"/>
      <c r="J228" s="125"/>
      <c r="K228" s="125"/>
    </row>
    <row r="229" spans="1:11">
      <c r="A229" s="125" t="s">
        <v>440</v>
      </c>
      <c r="B229" s="125"/>
      <c r="C229" s="125"/>
      <c r="D229" s="102"/>
      <c r="E229" s="100"/>
      <c r="F229" s="100"/>
      <c r="G229" s="100"/>
      <c r="H229" s="100"/>
      <c r="I229" s="97"/>
      <c r="J229" s="125"/>
      <c r="K229" s="125"/>
    </row>
    <row r="230" spans="1:11">
      <c r="A230" s="125" t="s">
        <v>441</v>
      </c>
      <c r="B230" s="125"/>
      <c r="C230" s="125"/>
      <c r="D230" s="102" t="s">
        <v>442</v>
      </c>
      <c r="E230" s="100"/>
      <c r="F230" s="100"/>
      <c r="G230" s="100"/>
      <c r="H230" s="100"/>
      <c r="I230" s="97"/>
      <c r="J230" s="125"/>
      <c r="K230" s="125"/>
    </row>
    <row r="231" spans="1:11" ht="60" customHeight="1">
      <c r="A231" s="103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</row>
  </sheetData>
  <protectedRanges>
    <protectedRange sqref="F213:F219 F221:F224" name="Intervalo1_1_1_1_1_1"/>
  </protectedRanges>
  <mergeCells count="20">
    <mergeCell ref="F4:F5"/>
    <mergeCell ref="G4:I4"/>
    <mergeCell ref="K4:K5"/>
    <mergeCell ref="A230:C230"/>
    <mergeCell ref="J230:K230"/>
    <mergeCell ref="C220:F220"/>
    <mergeCell ref="A228:C228"/>
    <mergeCell ref="J228:K228"/>
    <mergeCell ref="A229:C229"/>
    <mergeCell ref="J229:K229"/>
    <mergeCell ref="A4:A5"/>
    <mergeCell ref="B4:B5"/>
    <mergeCell ref="C4:C5"/>
    <mergeCell ref="D4:D5"/>
    <mergeCell ref="E4:E5"/>
    <mergeCell ref="E1:F1"/>
    <mergeCell ref="G1:I1"/>
    <mergeCell ref="E2:F2"/>
    <mergeCell ref="G2:I2"/>
    <mergeCell ref="A3:K3"/>
  </mergeCells>
  <phoneticPr fontId="16" type="noConversion"/>
  <pageMargins left="0.5" right="0.5" top="1" bottom="1" header="0.5" footer="0.5"/>
  <pageSetup paperSize="9" scale="47" fitToHeight="0" orientation="portrait" r:id="rId1"/>
  <headerFooter>
    <oddHeader>&amp;L &amp;CMPMCNPJ:  &amp;R</oddHeader>
    <oddFooter>&amp;L &amp;C  -  -  / DF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7"/>
  <sheetViews>
    <sheetView zoomScale="90" zoomScaleNormal="90" workbookViewId="0">
      <selection activeCell="D46" sqref="D46"/>
    </sheetView>
  </sheetViews>
  <sheetFormatPr defaultRowHeight="14.25"/>
  <cols>
    <col min="1" max="1" width="12.375" customWidth="1"/>
    <col min="2" max="2" width="51.25" bestFit="1" customWidth="1"/>
    <col min="3" max="3" width="15" customWidth="1"/>
    <col min="4" max="5" width="14.25" bestFit="1" customWidth="1"/>
    <col min="6" max="7" width="14.25" customWidth="1"/>
    <col min="8" max="8" width="17.375" customWidth="1"/>
    <col min="9" max="9" width="23.25" customWidth="1"/>
  </cols>
  <sheetData>
    <row r="1" spans="1:9" ht="32.25" customHeight="1">
      <c r="A1" s="129" t="s">
        <v>443</v>
      </c>
      <c r="B1" s="129"/>
      <c r="C1" s="129"/>
      <c r="D1" s="129"/>
      <c r="E1" s="129"/>
      <c r="F1" s="129"/>
      <c r="G1" s="129"/>
      <c r="H1" s="129"/>
      <c r="I1" s="129"/>
    </row>
    <row r="2" spans="1:9" ht="63" customHeight="1">
      <c r="A2" s="130" t="s">
        <v>444</v>
      </c>
      <c r="B2" s="130"/>
      <c r="C2" s="130"/>
      <c r="D2" s="130"/>
      <c r="E2" s="130"/>
      <c r="F2" s="130"/>
      <c r="G2" s="130"/>
      <c r="H2" s="130"/>
      <c r="I2" s="130"/>
    </row>
    <row r="3" spans="1:9" ht="48.75" customHeight="1">
      <c r="A3" s="130" t="s">
        <v>445</v>
      </c>
      <c r="B3" s="130"/>
      <c r="C3" s="130"/>
      <c r="D3" s="130"/>
      <c r="E3" s="130"/>
      <c r="F3" s="130"/>
      <c r="G3" s="130"/>
      <c r="H3" s="130"/>
      <c r="I3" s="130"/>
    </row>
    <row r="4" spans="1:9" ht="42" customHeight="1" thickBot="1">
      <c r="A4" s="25" t="s">
        <v>446</v>
      </c>
      <c r="B4" s="26" t="s">
        <v>519</v>
      </c>
      <c r="C4" s="27"/>
      <c r="D4" s="27"/>
      <c r="E4" s="27"/>
      <c r="F4" s="27"/>
      <c r="G4" s="27"/>
      <c r="H4" s="27"/>
      <c r="I4" s="28"/>
    </row>
    <row r="5" spans="1:9" ht="31.5">
      <c r="A5" s="29"/>
      <c r="B5" s="30"/>
      <c r="C5" s="31" t="s">
        <v>447</v>
      </c>
      <c r="D5" s="31" t="s">
        <v>448</v>
      </c>
      <c r="E5" s="31" t="s">
        <v>449</v>
      </c>
      <c r="F5" s="31" t="s">
        <v>450</v>
      </c>
      <c r="G5" s="31" t="s">
        <v>451</v>
      </c>
      <c r="H5" s="69" t="s">
        <v>452</v>
      </c>
      <c r="I5" s="32" t="s">
        <v>453</v>
      </c>
    </row>
    <row r="6" spans="1:9" ht="15.75">
      <c r="A6" s="33" t="s">
        <v>454</v>
      </c>
      <c r="B6" s="34" t="str">
        <f>'Orçamento Sintético'!D6</f>
        <v>ADMINISTRAÇÃO DA OBRA</v>
      </c>
      <c r="C6" s="35"/>
      <c r="D6" s="36"/>
      <c r="E6" s="36"/>
      <c r="F6" s="36"/>
      <c r="G6" s="36"/>
      <c r="H6" s="36"/>
      <c r="I6" s="37"/>
    </row>
    <row r="7" spans="1:9" ht="22.5" customHeight="1">
      <c r="A7" s="38"/>
      <c r="B7" s="39">
        <f>'Orçamento Sintético'!J6</f>
        <v>71005.399999999994</v>
      </c>
      <c r="C7" s="40">
        <f>(C11+C15+C18+C22+C25+C28+C32+C35+C38+C41)/($B10+$B14+$B17+$B21+$B24+$B27+$B31+$B34+$B37+$B40)</f>
        <v>0.19847466466131372</v>
      </c>
      <c r="D7" s="40">
        <f t="shared" ref="D7:G7" si="0">(D11+D15+D18+D22+D25+D28+D32+D35+D38+D41)/($B10+$B14+$B17+$B21+$B24+$B27+$B31+$B34+$B37+$B40)</f>
        <v>0.25320759148943828</v>
      </c>
      <c r="E7" s="40">
        <f t="shared" si="0"/>
        <v>0.23842311898151208</v>
      </c>
      <c r="F7" s="40">
        <f t="shared" si="0"/>
        <v>0.20502391809933926</v>
      </c>
      <c r="G7" s="40">
        <f t="shared" si="0"/>
        <v>0.10487070676839665</v>
      </c>
      <c r="H7" s="46"/>
      <c r="I7" s="41">
        <f>C7+D7+E7+F7+G7</f>
        <v>1</v>
      </c>
    </row>
    <row r="8" spans="1:9" ht="18" customHeight="1">
      <c r="A8" s="38"/>
      <c r="B8" s="42"/>
      <c r="C8" s="43">
        <f>C7*$B$7</f>
        <v>14092.772954142443</v>
      </c>
      <c r="D8" s="43">
        <f>D7*$B$7</f>
        <v>17979.106316744161</v>
      </c>
      <c r="E8" s="43">
        <f t="shared" ref="E8:G8" si="1">E7*$B$7</f>
        <v>16929.328932529857</v>
      </c>
      <c r="F8" s="43">
        <f t="shared" si="1"/>
        <v>14557.805314210822</v>
      </c>
      <c r="G8" s="43">
        <f t="shared" si="1"/>
        <v>7446.3864823727108</v>
      </c>
      <c r="H8" s="70"/>
      <c r="I8" s="44">
        <f>C8+D8+E8+F8+G8</f>
        <v>71005.399999999994</v>
      </c>
    </row>
    <row r="9" spans="1:9" ht="15.75">
      <c r="A9" s="33" t="s">
        <v>455</v>
      </c>
      <c r="B9" s="34" t="str">
        <f>'Orçamento Sintético'!D10</f>
        <v>SERVIÇOS PRELIMINARES -  CANTEIRO DE OBRAS</v>
      </c>
      <c r="C9" s="35"/>
      <c r="D9" s="36"/>
      <c r="E9" s="36"/>
      <c r="F9" s="36"/>
      <c r="G9" s="36"/>
      <c r="H9" s="36"/>
      <c r="I9" s="37"/>
    </row>
    <row r="10" spans="1:9" ht="15.75">
      <c r="A10" s="45"/>
      <c r="B10" s="39">
        <f>'Orçamento Sintético'!J10</f>
        <v>62162.653333333328</v>
      </c>
      <c r="C10" s="40">
        <v>0.6</v>
      </c>
      <c r="D10" s="46">
        <v>0.1</v>
      </c>
      <c r="E10" s="46">
        <v>0.1</v>
      </c>
      <c r="F10" s="46">
        <v>0.1</v>
      </c>
      <c r="G10" s="46">
        <v>0.1</v>
      </c>
      <c r="H10" s="46"/>
      <c r="I10" s="41">
        <f>C10+D10+E10+F10+G10</f>
        <v>0.99999999999999989</v>
      </c>
    </row>
    <row r="11" spans="1:9" ht="15">
      <c r="A11" s="47"/>
      <c r="B11" s="42"/>
      <c r="C11" s="43">
        <f t="shared" ref="C11:G11" si="2">C10*$B$10</f>
        <v>37297.591999999997</v>
      </c>
      <c r="D11" s="43">
        <f t="shared" si="2"/>
        <v>6216.2653333333328</v>
      </c>
      <c r="E11" s="43">
        <f t="shared" si="2"/>
        <v>6216.2653333333328</v>
      </c>
      <c r="F11" s="43">
        <f t="shared" si="2"/>
        <v>6216.2653333333328</v>
      </c>
      <c r="G11" s="43">
        <f t="shared" si="2"/>
        <v>6216.2653333333328</v>
      </c>
      <c r="H11" s="70"/>
      <c r="I11" s="44">
        <f>C11+D11+E11+F11+G11</f>
        <v>62162.653333333321</v>
      </c>
    </row>
    <row r="12" spans="1:9" ht="15.75">
      <c r="A12" s="33" t="s">
        <v>456</v>
      </c>
      <c r="B12" s="34" t="str">
        <f>'Orçamento Sintético'!D31</f>
        <v>SERVIÇOS NO BLOCO A</v>
      </c>
      <c r="C12" s="36"/>
      <c r="D12" s="36"/>
      <c r="E12" s="36"/>
      <c r="F12" s="36"/>
      <c r="G12" s="36"/>
      <c r="H12" s="36"/>
      <c r="I12" s="37"/>
    </row>
    <row r="13" spans="1:9" ht="15.75">
      <c r="A13" s="113" t="s">
        <v>457</v>
      </c>
      <c r="B13" s="110" t="str">
        <f>'Orçamento Sintético'!D32</f>
        <v>IMPERMEABILIZAÇÃO DAS CALHAS BLOCO A</v>
      </c>
      <c r="C13" s="114"/>
      <c r="D13" s="115"/>
      <c r="E13" s="115"/>
      <c r="F13" s="115"/>
      <c r="G13" s="115"/>
      <c r="H13" s="115"/>
      <c r="I13" s="116"/>
    </row>
    <row r="14" spans="1:9" ht="15.75">
      <c r="A14" s="45"/>
      <c r="B14" s="48">
        <f>'Orçamento Sintético'!J32</f>
        <v>268551.77240000002</v>
      </c>
      <c r="C14" s="40">
        <v>0.3</v>
      </c>
      <c r="D14" s="46">
        <v>0.5</v>
      </c>
      <c r="E14" s="46">
        <v>0.2</v>
      </c>
      <c r="F14" s="46">
        <v>0</v>
      </c>
      <c r="G14" s="46">
        <v>0</v>
      </c>
      <c r="H14" s="46"/>
      <c r="I14" s="41">
        <f>C14+D14+E14+F14+G14</f>
        <v>1</v>
      </c>
    </row>
    <row r="15" spans="1:9" ht="15">
      <c r="A15" s="47"/>
      <c r="B15" s="49"/>
      <c r="C15" s="43">
        <f>C14*$B$14</f>
        <v>80565.531719999999</v>
      </c>
      <c r="D15" s="43">
        <f t="shared" ref="D15:G15" si="3">D14*$B$14</f>
        <v>134275.88620000001</v>
      </c>
      <c r="E15" s="43">
        <f t="shared" si="3"/>
        <v>53710.354480000009</v>
      </c>
      <c r="F15" s="43">
        <f t="shared" si="3"/>
        <v>0</v>
      </c>
      <c r="G15" s="43">
        <f t="shared" si="3"/>
        <v>0</v>
      </c>
      <c r="H15" s="70"/>
      <c r="I15" s="44">
        <f>C15+D15+E15+F15+G15</f>
        <v>268551.77240000002</v>
      </c>
    </row>
    <row r="16" spans="1:9" ht="33" customHeight="1">
      <c r="A16" s="113" t="s">
        <v>458</v>
      </c>
      <c r="B16" s="112" t="str">
        <f>'Orçamento Sintético'!D67</f>
        <v>RECUPERAÇÕES DAS CAIXAS EXTERNAS DOS ÁTICOS BLOCO A</v>
      </c>
      <c r="C16" s="114"/>
      <c r="D16" s="115"/>
      <c r="E16" s="115"/>
      <c r="F16" s="115"/>
      <c r="G16" s="115"/>
      <c r="H16" s="115"/>
      <c r="I16" s="116"/>
    </row>
    <row r="17" spans="1:9" ht="15.75">
      <c r="A17" s="45"/>
      <c r="B17" s="48">
        <f>'Orçamento Sintético'!J67</f>
        <v>38911.926200000002</v>
      </c>
      <c r="C17" s="40">
        <v>0.3</v>
      </c>
      <c r="D17" s="46">
        <v>0.5</v>
      </c>
      <c r="E17" s="46">
        <v>0.2</v>
      </c>
      <c r="F17" s="46">
        <v>0</v>
      </c>
      <c r="G17" s="46">
        <v>0</v>
      </c>
      <c r="H17" s="46"/>
      <c r="I17" s="41">
        <f>C17+D17+E17+F17+G17</f>
        <v>1</v>
      </c>
    </row>
    <row r="18" spans="1:9" ht="15.75">
      <c r="A18" s="45"/>
      <c r="B18" s="48"/>
      <c r="C18" s="43">
        <f t="shared" ref="C18:G18" si="4">C17*$B$17</f>
        <v>11673.577859999999</v>
      </c>
      <c r="D18" s="43">
        <f t="shared" si="4"/>
        <v>19455.963100000001</v>
      </c>
      <c r="E18" s="43">
        <f t="shared" si="4"/>
        <v>7782.3852400000005</v>
      </c>
      <c r="F18" s="43">
        <f t="shared" si="4"/>
        <v>0</v>
      </c>
      <c r="G18" s="43">
        <f t="shared" si="4"/>
        <v>0</v>
      </c>
      <c r="H18" s="70"/>
      <c r="I18" s="44">
        <f>C18+D18+E18+F18+G18</f>
        <v>38911.926200000002</v>
      </c>
    </row>
    <row r="19" spans="1:9" ht="43.5" customHeight="1">
      <c r="A19" s="33" t="s">
        <v>459</v>
      </c>
      <c r="B19" s="34" t="str">
        <f>'Orçamento Sintético'!D85</f>
        <v>SERVIÇOS BLOCO B + RESTAURANTE</v>
      </c>
      <c r="C19" s="35"/>
      <c r="D19" s="36"/>
      <c r="E19" s="36"/>
      <c r="F19" s="36"/>
      <c r="G19" s="36"/>
      <c r="H19" s="36"/>
      <c r="I19" s="37"/>
    </row>
    <row r="20" spans="1:9" ht="31.5">
      <c r="A20" s="113" t="s">
        <v>460</v>
      </c>
      <c r="B20" s="112" t="str">
        <f>'Orçamento Sintético'!D86</f>
        <v>IMPERMEABILIZAÇÃO DAS CALHAS BLOCO B + RESTAURANTE</v>
      </c>
      <c r="C20" s="114"/>
      <c r="D20" s="115"/>
      <c r="E20" s="115"/>
      <c r="F20" s="115"/>
      <c r="G20" s="115"/>
      <c r="H20" s="115"/>
      <c r="I20" s="116"/>
    </row>
    <row r="21" spans="1:9" ht="15.75">
      <c r="A21" s="45"/>
      <c r="B21" s="48">
        <f>'Orçamento Sintético'!J86</f>
        <v>173732.34670000002</v>
      </c>
      <c r="C21" s="40">
        <v>0</v>
      </c>
      <c r="D21" s="46">
        <v>0</v>
      </c>
      <c r="E21" s="46">
        <v>0.4</v>
      </c>
      <c r="F21" s="46">
        <v>0.6</v>
      </c>
      <c r="G21" s="46">
        <v>0</v>
      </c>
      <c r="H21" s="46"/>
      <c r="I21" s="41">
        <f>C21+D21+E21+F21+G21</f>
        <v>1</v>
      </c>
    </row>
    <row r="22" spans="1:9" ht="15.75">
      <c r="A22" s="45"/>
      <c r="B22" s="48"/>
      <c r="C22" s="43">
        <f>C21*$B$21</f>
        <v>0</v>
      </c>
      <c r="D22" s="43">
        <f t="shared" ref="D22:G22" si="5">D21*$B$21</f>
        <v>0</v>
      </c>
      <c r="E22" s="43">
        <f t="shared" si="5"/>
        <v>69492.938680000007</v>
      </c>
      <c r="F22" s="43">
        <f t="shared" si="5"/>
        <v>104239.40802000002</v>
      </c>
      <c r="G22" s="43">
        <f t="shared" si="5"/>
        <v>0</v>
      </c>
      <c r="H22" s="70"/>
      <c r="I22" s="44">
        <f>C22+D22+E22+F22+G22</f>
        <v>173732.34670000002</v>
      </c>
    </row>
    <row r="23" spans="1:9" ht="31.5">
      <c r="A23" s="109" t="s">
        <v>461</v>
      </c>
      <c r="B23" s="112" t="str">
        <f>'Orçamento Sintético'!D120</f>
        <v>RECUPERAÇÃO DAS CAIXAS EXTERNAS DO ÁTICO BLOCO B</v>
      </c>
      <c r="C23" s="111"/>
      <c r="D23" s="111"/>
      <c r="E23" s="111"/>
      <c r="F23" s="111"/>
      <c r="G23" s="111"/>
      <c r="H23" s="111"/>
      <c r="I23" s="111"/>
    </row>
    <row r="24" spans="1:9" ht="15.75">
      <c r="A24" s="45"/>
      <c r="B24" s="48">
        <f>'Orçamento Sintético'!J120</f>
        <v>28994.323000000004</v>
      </c>
      <c r="C24" s="40">
        <v>0</v>
      </c>
      <c r="D24" s="46">
        <v>0</v>
      </c>
      <c r="E24" s="46">
        <v>0.4</v>
      </c>
      <c r="F24" s="46">
        <v>0.6</v>
      </c>
      <c r="G24" s="46">
        <v>0</v>
      </c>
      <c r="H24" s="46"/>
      <c r="I24" s="41">
        <f>C24+D24+E24+F24+G24</f>
        <v>1</v>
      </c>
    </row>
    <row r="25" spans="1:9" ht="15.75">
      <c r="A25" s="45"/>
      <c r="B25" s="48"/>
      <c r="C25" s="43">
        <f t="shared" ref="C25:G25" si="6">C24*$B$24</f>
        <v>0</v>
      </c>
      <c r="D25" s="43">
        <f t="shared" si="6"/>
        <v>0</v>
      </c>
      <c r="E25" s="43">
        <f t="shared" si="6"/>
        <v>11597.729200000002</v>
      </c>
      <c r="F25" s="43">
        <f t="shared" si="6"/>
        <v>17396.593800000002</v>
      </c>
      <c r="G25" s="43">
        <f t="shared" si="6"/>
        <v>0</v>
      </c>
      <c r="H25" s="70"/>
      <c r="I25" s="44">
        <f>C25+D25+E25+F25+G25</f>
        <v>28994.323000000004</v>
      </c>
    </row>
    <row r="26" spans="1:9" ht="15.75">
      <c r="A26" s="109" t="s">
        <v>462</v>
      </c>
      <c r="B26" s="110" t="str">
        <f>'Orçamento Sintético'!D138</f>
        <v>REESTRUTURAÇÃO DO TELHADO BLOCO B</v>
      </c>
      <c r="C26" s="111"/>
      <c r="D26" s="111"/>
      <c r="E26" s="111"/>
      <c r="F26" s="111"/>
      <c r="G26" s="111"/>
      <c r="H26" s="111"/>
      <c r="I26" s="111"/>
    </row>
    <row r="27" spans="1:9" ht="15.75">
      <c r="A27" s="45"/>
      <c r="B27" s="48">
        <f>'Orçamento Sintético'!J138</f>
        <v>2940.1400000000003</v>
      </c>
      <c r="C27" s="40">
        <v>0</v>
      </c>
      <c r="D27" s="46">
        <v>0</v>
      </c>
      <c r="E27" s="46">
        <v>0.4</v>
      </c>
      <c r="F27" s="46">
        <v>0.6</v>
      </c>
      <c r="G27" s="46">
        <v>0</v>
      </c>
      <c r="H27" s="46"/>
      <c r="I27" s="41">
        <f>C27+D27+E27+F27+G27</f>
        <v>1</v>
      </c>
    </row>
    <row r="28" spans="1:9" ht="15.75">
      <c r="A28" s="45"/>
      <c r="B28" s="48"/>
      <c r="C28" s="43">
        <f>C27*$B$27</f>
        <v>0</v>
      </c>
      <c r="D28" s="43">
        <f>D27*$B$27</f>
        <v>0</v>
      </c>
      <c r="E28" s="43">
        <f t="shared" ref="E28:G28" si="7">E27*$B$27</f>
        <v>1176.0560000000003</v>
      </c>
      <c r="F28" s="43">
        <f t="shared" si="7"/>
        <v>1764.0840000000001</v>
      </c>
      <c r="G28" s="43">
        <f t="shared" si="7"/>
        <v>0</v>
      </c>
      <c r="H28" s="70"/>
      <c r="I28" s="44">
        <f>C28+D28+E28+F28+G28</f>
        <v>2940.1400000000003</v>
      </c>
    </row>
    <row r="29" spans="1:9" ht="15.75">
      <c r="A29" s="33">
        <v>5</v>
      </c>
      <c r="B29" s="34" t="str">
        <f>'Orçamento Sintético'!D145</f>
        <v>SERVIÇOS BLOCO C</v>
      </c>
      <c r="C29" s="34"/>
      <c r="D29" s="34"/>
      <c r="E29" s="34"/>
      <c r="F29" s="34"/>
      <c r="G29" s="34"/>
      <c r="H29" s="34"/>
      <c r="I29" s="34"/>
    </row>
    <row r="30" spans="1:9" ht="15.75">
      <c r="A30" s="50" t="s">
        <v>463</v>
      </c>
      <c r="B30" s="51" t="str">
        <f>'Orçamento Sintético'!D146</f>
        <v>IMPERMEABILIZAÇÃO DAS CALHAS BLOCO C</v>
      </c>
      <c r="C30" s="50"/>
      <c r="D30" s="50"/>
      <c r="E30" s="50"/>
      <c r="F30" s="50"/>
      <c r="G30" s="50"/>
      <c r="H30" s="50"/>
      <c r="I30" s="50"/>
    </row>
    <row r="31" spans="1:9" ht="15.75">
      <c r="A31" s="45"/>
      <c r="B31" s="48">
        <f>'Orçamento Sintético'!J146</f>
        <v>47132.399299999997</v>
      </c>
      <c r="C31" s="40">
        <v>0</v>
      </c>
      <c r="D31" s="46">
        <v>0</v>
      </c>
      <c r="E31" s="46">
        <v>0</v>
      </c>
      <c r="F31" s="46">
        <v>0</v>
      </c>
      <c r="G31" s="46">
        <v>1</v>
      </c>
      <c r="H31" s="46"/>
      <c r="I31" s="41">
        <f>C31+D31+E31+F31+G31</f>
        <v>1</v>
      </c>
    </row>
    <row r="32" spans="1:9" ht="15.75">
      <c r="A32" s="45"/>
      <c r="B32" s="48"/>
      <c r="C32" s="43">
        <f>C31*$B$31</f>
        <v>0</v>
      </c>
      <c r="D32" s="43">
        <f t="shared" ref="D32:G32" si="8">D31*$B$31</f>
        <v>0</v>
      </c>
      <c r="E32" s="43">
        <f t="shared" si="8"/>
        <v>0</v>
      </c>
      <c r="F32" s="43">
        <f t="shared" si="8"/>
        <v>0</v>
      </c>
      <c r="G32" s="43">
        <f t="shared" si="8"/>
        <v>47132.399299999997</v>
      </c>
      <c r="H32" s="70"/>
      <c r="I32" s="44">
        <f>C32+D32+E32+F32+G32</f>
        <v>47132.399299999997</v>
      </c>
    </row>
    <row r="33" spans="1:9" ht="31.5">
      <c r="A33" s="50" t="s">
        <v>464</v>
      </c>
      <c r="B33" s="108" t="str">
        <f>'Orçamento Sintético'!D180</f>
        <v>RECUPERAÇÃO DAS CAIXAS EXTERNAS DO ÁTICO BLOCO C</v>
      </c>
      <c r="C33" s="50"/>
      <c r="D33" s="50"/>
      <c r="E33" s="50"/>
      <c r="F33" s="50"/>
      <c r="G33" s="50"/>
      <c r="H33" s="50"/>
      <c r="I33" s="50"/>
    </row>
    <row r="34" spans="1:9" ht="15.75">
      <c r="A34" s="45"/>
      <c r="B34" s="48">
        <f>'Orçamento Sintético'!J180</f>
        <v>7970.6010000000006</v>
      </c>
      <c r="C34" s="40">
        <v>0</v>
      </c>
      <c r="D34" s="46">
        <v>0</v>
      </c>
      <c r="E34" s="46">
        <v>0</v>
      </c>
      <c r="F34" s="46">
        <v>0</v>
      </c>
      <c r="G34" s="46">
        <v>1</v>
      </c>
      <c r="H34" s="46"/>
      <c r="I34" s="41">
        <f>C34+D34+E34+F34+G34</f>
        <v>1</v>
      </c>
    </row>
    <row r="35" spans="1:9" ht="15.75">
      <c r="A35" s="45"/>
      <c r="B35" s="48"/>
      <c r="C35" s="43">
        <f>C34*$B$34</f>
        <v>0</v>
      </c>
      <c r="D35" s="43">
        <f t="shared" ref="D35:G35" si="9">D34*$B$34</f>
        <v>0</v>
      </c>
      <c r="E35" s="43">
        <f t="shared" si="9"/>
        <v>0</v>
      </c>
      <c r="F35" s="43">
        <f t="shared" si="9"/>
        <v>0</v>
      </c>
      <c r="G35" s="43">
        <f t="shared" si="9"/>
        <v>7970.6010000000006</v>
      </c>
      <c r="H35" s="70"/>
      <c r="I35" s="44">
        <f>C35+D35+E35+F35+G35</f>
        <v>7970.6010000000006</v>
      </c>
    </row>
    <row r="36" spans="1:9" ht="15.75">
      <c r="A36" s="50" t="s">
        <v>465</v>
      </c>
      <c r="B36" s="51" t="str">
        <f>'Orçamento Sintético'!D196</f>
        <v>REESTRUTURAÇÃO DO TELHADO BLOCO C</v>
      </c>
      <c r="C36" s="50"/>
      <c r="D36" s="50"/>
      <c r="E36" s="50"/>
      <c r="F36" s="50"/>
      <c r="G36" s="50"/>
      <c r="H36" s="50"/>
      <c r="I36" s="50"/>
    </row>
    <row r="37" spans="1:9" ht="15.75">
      <c r="A37" s="45"/>
      <c r="B37" s="48">
        <f>'Orçamento Sintético'!J196</f>
        <v>741.99</v>
      </c>
      <c r="C37" s="46">
        <v>0</v>
      </c>
      <c r="D37" s="46">
        <v>0</v>
      </c>
      <c r="E37" s="46">
        <v>0</v>
      </c>
      <c r="F37" s="46">
        <v>0</v>
      </c>
      <c r="G37" s="46">
        <v>1</v>
      </c>
      <c r="H37" s="46"/>
      <c r="I37" s="41">
        <f>C37+D37+E37+F37+G37</f>
        <v>1</v>
      </c>
    </row>
    <row r="38" spans="1:9" ht="15.75">
      <c r="A38" s="45"/>
      <c r="B38" s="48"/>
      <c r="C38" s="43">
        <f t="shared" ref="C38" si="10">C37*$B$37</f>
        <v>0</v>
      </c>
      <c r="D38" s="43">
        <f t="shared" ref="D38:G38" si="11">D37*$B$37</f>
        <v>0</v>
      </c>
      <c r="E38" s="43">
        <f t="shared" si="11"/>
        <v>0</v>
      </c>
      <c r="F38" s="43">
        <f t="shared" si="11"/>
        <v>0</v>
      </c>
      <c r="G38" s="43">
        <f t="shared" si="11"/>
        <v>741.99</v>
      </c>
      <c r="H38" s="70"/>
      <c r="I38" s="44">
        <f>C38+D38+E38+F38+G38</f>
        <v>741.99</v>
      </c>
    </row>
    <row r="39" spans="1:9" ht="15.75">
      <c r="A39" s="33" t="s">
        <v>466</v>
      </c>
      <c r="B39" s="34" t="str">
        <f>'Orçamento Sintético'!D203</f>
        <v>LIMPEZA GERAL DA OBRA</v>
      </c>
      <c r="C39" s="35"/>
      <c r="D39" s="36"/>
      <c r="E39" s="36"/>
      <c r="F39" s="36"/>
      <c r="G39" s="36"/>
      <c r="H39" s="36"/>
      <c r="I39" s="37"/>
    </row>
    <row r="40" spans="1:9" ht="15.75">
      <c r="A40" s="45"/>
      <c r="B40" s="48">
        <f>'Orçamento Sintético'!J203</f>
        <v>43379.366000000002</v>
      </c>
      <c r="C40" s="40">
        <v>0.1</v>
      </c>
      <c r="D40" s="46">
        <v>0.25</v>
      </c>
      <c r="E40" s="46">
        <v>0.25</v>
      </c>
      <c r="F40" s="46">
        <v>0.2</v>
      </c>
      <c r="G40" s="46">
        <v>0.2</v>
      </c>
      <c r="H40" s="46"/>
      <c r="I40" s="41">
        <f>C40+D40+E40+F40+G40</f>
        <v>1</v>
      </c>
    </row>
    <row r="41" spans="1:9" ht="15.75">
      <c r="A41" s="45"/>
      <c r="B41" s="48"/>
      <c r="C41" s="43">
        <f>C40*$B$40</f>
        <v>4337.9366</v>
      </c>
      <c r="D41" s="43">
        <f t="shared" ref="D41:G41" si="12">D40*$B$40</f>
        <v>10844.8415</v>
      </c>
      <c r="E41" s="43">
        <f t="shared" si="12"/>
        <v>10844.8415</v>
      </c>
      <c r="F41" s="43">
        <f t="shared" si="12"/>
        <v>8675.8732</v>
      </c>
      <c r="G41" s="43">
        <f t="shared" si="12"/>
        <v>8675.8732</v>
      </c>
      <c r="H41" s="70"/>
      <c r="I41" s="44">
        <f>C41+D41+E41+F41+G41</f>
        <v>43379.366000000002</v>
      </c>
    </row>
    <row r="42" spans="1:9" ht="16.5" thickBot="1">
      <c r="A42" s="52"/>
      <c r="B42" s="53"/>
      <c r="C42" s="54"/>
      <c r="D42" s="55"/>
      <c r="E42" s="55"/>
      <c r="F42" s="55"/>
      <c r="G42" s="55"/>
      <c r="H42" s="55"/>
      <c r="I42" s="56"/>
    </row>
    <row r="43" spans="1:9" ht="15.75">
      <c r="A43" s="57"/>
      <c r="B43" s="58" t="s">
        <v>415</v>
      </c>
      <c r="C43" s="58"/>
      <c r="D43" s="59"/>
      <c r="E43" s="59"/>
      <c r="F43" s="59"/>
      <c r="G43" s="59"/>
      <c r="H43" s="59"/>
      <c r="I43" s="60"/>
    </row>
    <row r="44" spans="1:9" ht="15.75">
      <c r="A44" s="61"/>
      <c r="B44" s="39">
        <f>B7+B10+B14+B17+B21+B24+B27+B31+B34+B37+B40</f>
        <v>745522.91793333343</v>
      </c>
      <c r="C44" s="46">
        <f>C45/$B44</f>
        <v>0.19847466466131367</v>
      </c>
      <c r="D44" s="46">
        <f>D45/$B44</f>
        <v>0.25320759148943828</v>
      </c>
      <c r="E44" s="46">
        <f>E45/$B44</f>
        <v>0.23842311898151211</v>
      </c>
      <c r="F44" s="46">
        <f t="shared" ref="F44:G44" si="13">F45/$B44</f>
        <v>0.20502391809933926</v>
      </c>
      <c r="G44" s="46">
        <f t="shared" si="13"/>
        <v>0.10487070676839663</v>
      </c>
      <c r="H44" s="46"/>
      <c r="I44" s="41">
        <f>C44+D44+E44+F44+G44</f>
        <v>1</v>
      </c>
    </row>
    <row r="45" spans="1:9" ht="15">
      <c r="A45" s="61"/>
      <c r="B45" s="42"/>
      <c r="C45" s="43">
        <f>C8+C11+C15+C18+C22+C25+C28+C32+C35+C38+C41</f>
        <v>147967.41113414243</v>
      </c>
      <c r="D45" s="43">
        <f t="shared" ref="D45:G45" si="14">D8+D11+D15+D18+D22+D25+D28+D32+D35+D38+D41</f>
        <v>188772.0624500775</v>
      </c>
      <c r="E45" s="43">
        <f t="shared" si="14"/>
        <v>177749.89936586324</v>
      </c>
      <c r="F45" s="43">
        <f t="shared" si="14"/>
        <v>152850.02966754418</v>
      </c>
      <c r="G45" s="43">
        <f t="shared" si="14"/>
        <v>78183.515315706041</v>
      </c>
      <c r="H45" s="70"/>
      <c r="I45" s="44">
        <f>C45+D45+E45+F45+G45</f>
        <v>745522.91793333332</v>
      </c>
    </row>
    <row r="46" spans="1:9" ht="15.75">
      <c r="A46" s="62"/>
      <c r="B46" s="63" t="s">
        <v>419</v>
      </c>
      <c r="C46" s="63"/>
      <c r="D46" s="64"/>
      <c r="E46" s="64"/>
      <c r="F46" s="64"/>
      <c r="G46" s="64"/>
      <c r="H46" s="64"/>
      <c r="I46" s="65"/>
    </row>
    <row r="47" spans="1:9" ht="15.75">
      <c r="A47" s="66"/>
      <c r="B47" s="67"/>
      <c r="C47" s="46">
        <f>C48/$B48</f>
        <v>0.19847466466131367</v>
      </c>
      <c r="D47" s="46">
        <f>D48/$B48</f>
        <v>0.25320759148943828</v>
      </c>
      <c r="E47" s="46">
        <f>E48/$B48</f>
        <v>0.23842311898151211</v>
      </c>
      <c r="F47" s="46">
        <f t="shared" ref="F47:G47" si="15">F48/$B48</f>
        <v>0.20502391809933926</v>
      </c>
      <c r="G47" s="46">
        <f t="shared" si="15"/>
        <v>0.10487070676839665</v>
      </c>
      <c r="H47" s="46"/>
      <c r="I47" s="41">
        <f>C47+D47+E47+F47+G47</f>
        <v>1</v>
      </c>
    </row>
    <row r="48" spans="1:9" ht="15.75">
      <c r="A48" s="61"/>
      <c r="B48" s="39">
        <f>B44*'Orçamento Sintético'!F212</f>
        <v>169552.70773257394</v>
      </c>
      <c r="C48" s="43">
        <f>C45*'Orçamento Sintético'!F212</f>
        <v>33651.916809640337</v>
      </c>
      <c r="D48" s="43">
        <f>D45*'Orçamento Sintético'!F212</f>
        <v>42932.032755477703</v>
      </c>
      <c r="E48" s="43">
        <f>E45*'Orçamento Sintético'!F212</f>
        <v>40425.285409361022</v>
      </c>
      <c r="F48" s="70">
        <f>F45*'Orçamento Sintético'!F212</f>
        <v>34762.360463684447</v>
      </c>
      <c r="G48" s="70">
        <f>G45*'Orçamento Sintético'!F212</f>
        <v>17781.112294410421</v>
      </c>
      <c r="H48" s="70"/>
      <c r="I48" s="44">
        <f>C48+D48+E48+F48+G48</f>
        <v>169552.70773257391</v>
      </c>
    </row>
    <row r="49" spans="1:9" ht="15.75">
      <c r="A49" s="62"/>
      <c r="B49" s="63" t="s">
        <v>453</v>
      </c>
      <c r="C49" s="63"/>
      <c r="D49" s="64"/>
      <c r="E49" s="64"/>
      <c r="F49" s="64"/>
      <c r="G49" s="64"/>
      <c r="H49" s="64"/>
      <c r="I49" s="65"/>
    </row>
    <row r="50" spans="1:9" ht="15.75">
      <c r="A50" s="66"/>
      <c r="B50" s="67"/>
      <c r="C50" s="46">
        <f>C51/$B51</f>
        <v>0.19847466466131367</v>
      </c>
      <c r="D50" s="46">
        <f>D51/$B51</f>
        <v>0.25320759148943828</v>
      </c>
      <c r="E50" s="46">
        <f>E51/$B51</f>
        <v>0.23842311898151208</v>
      </c>
      <c r="F50" s="46">
        <f t="shared" ref="F50:G50" si="16">F51/$B51</f>
        <v>0.20502391809933926</v>
      </c>
      <c r="G50" s="46">
        <f t="shared" si="16"/>
        <v>0.10487070676839665</v>
      </c>
      <c r="H50" s="46"/>
      <c r="I50" s="41">
        <f>C50+D50+E50+F50+G50</f>
        <v>1</v>
      </c>
    </row>
    <row r="51" spans="1:9" ht="15.75">
      <c r="A51" s="68"/>
      <c r="B51" s="39">
        <f>B48+B44</f>
        <v>915075.6256659074</v>
      </c>
      <c r="C51" s="43">
        <f>C48+C45</f>
        <v>181619.32794378276</v>
      </c>
      <c r="D51" s="43">
        <f>D48+D45</f>
        <v>231704.0952055552</v>
      </c>
      <c r="E51" s="43">
        <f>E48+E45</f>
        <v>218175.18477522425</v>
      </c>
      <c r="F51" s="43">
        <f t="shared" ref="F51:G51" si="17">F48+F45</f>
        <v>187612.39013122863</v>
      </c>
      <c r="G51" s="43">
        <f t="shared" si="17"/>
        <v>95964.627610116469</v>
      </c>
      <c r="H51" s="70"/>
      <c r="I51" s="44">
        <f>C51+D51+E51+F51+G51</f>
        <v>915075.62566590728</v>
      </c>
    </row>
    <row r="52" spans="1:9">
      <c r="A52" s="71"/>
      <c r="B52" s="71"/>
      <c r="C52" s="71"/>
      <c r="D52" s="71"/>
      <c r="E52" s="71"/>
      <c r="F52" s="71"/>
      <c r="G52" s="71"/>
      <c r="H52" s="71"/>
      <c r="I52" s="71"/>
    </row>
    <row r="53" spans="1:9" ht="15">
      <c r="A53" s="72">
        <v>0.1</v>
      </c>
      <c r="B53" s="73" t="s">
        <v>467</v>
      </c>
      <c r="C53" s="77">
        <f>C51*A53</f>
        <v>18161.932794378277</v>
      </c>
      <c r="D53" s="77">
        <f t="shared" ref="D53:G53" si="18">D51*$A53</f>
        <v>23170.40952055552</v>
      </c>
      <c r="E53" s="77">
        <f t="shared" si="18"/>
        <v>21817.518477522426</v>
      </c>
      <c r="F53" s="77">
        <f>F51*A53</f>
        <v>18761.239013122864</v>
      </c>
      <c r="G53" s="77">
        <f t="shared" si="18"/>
        <v>9596.4627610116477</v>
      </c>
      <c r="H53" s="77">
        <f>C53+D53+E53+F53+G53</f>
        <v>91507.562566590728</v>
      </c>
      <c r="I53" s="73"/>
    </row>
    <row r="54" spans="1:9">
      <c r="A54" s="71"/>
      <c r="B54" s="71"/>
      <c r="C54" s="71"/>
      <c r="D54" s="71"/>
      <c r="E54" s="71"/>
      <c r="F54" s="71"/>
      <c r="G54" s="71"/>
      <c r="H54" s="71"/>
      <c r="I54" s="71"/>
    </row>
    <row r="55" spans="1:9" ht="15.75">
      <c r="A55" s="74"/>
      <c r="B55" s="75" t="s">
        <v>468</v>
      </c>
      <c r="C55" s="76">
        <f>C51-C53</f>
        <v>163457.39514940447</v>
      </c>
      <c r="D55" s="76">
        <f t="shared" ref="D55:G55" si="19">D51-D53</f>
        <v>208533.68568499968</v>
      </c>
      <c r="E55" s="76">
        <f t="shared" si="19"/>
        <v>196357.66629770183</v>
      </c>
      <c r="F55" s="76">
        <f t="shared" si="19"/>
        <v>168851.15111810577</v>
      </c>
      <c r="G55" s="76">
        <f t="shared" si="19"/>
        <v>86368.164849104825</v>
      </c>
      <c r="H55" s="78">
        <f>H53</f>
        <v>91507.562566590728</v>
      </c>
      <c r="I55" s="78">
        <f>C55+D55+E55+F55+G55+H55</f>
        <v>915075.62566590728</v>
      </c>
    </row>
    <row r="60" spans="1:9" hidden="1"/>
    <row r="61" spans="1:9" hidden="1">
      <c r="C61" t="s">
        <v>200</v>
      </c>
    </row>
    <row r="62" spans="1:9" hidden="1"/>
    <row r="63" spans="1:9" hidden="1"/>
    <row r="64" spans="1:9" hidden="1">
      <c r="C64" t="s">
        <v>161</v>
      </c>
    </row>
    <row r="65" spans="1:11" hidden="1">
      <c r="D65" t="s">
        <v>212</v>
      </c>
    </row>
    <row r="66" spans="1:11" hidden="1"/>
    <row r="67" spans="1:11" hidden="1"/>
    <row r="68" spans="1:11" hidden="1"/>
    <row r="69" spans="1:11" hidden="1"/>
    <row r="70" spans="1:11" hidden="1"/>
    <row r="71" spans="1:11" hidden="1"/>
    <row r="72" spans="1:11" hidden="1">
      <c r="C72" t="s">
        <v>473</v>
      </c>
      <c r="D72" t="s">
        <v>472</v>
      </c>
    </row>
    <row r="73" spans="1:11" hidden="1">
      <c r="A73" s="107"/>
      <c r="B73" s="107"/>
      <c r="C73" s="107"/>
      <c r="D73" s="107"/>
      <c r="E73" s="107"/>
      <c r="F73" s="107">
        <v>0</v>
      </c>
      <c r="G73" s="107"/>
      <c r="H73" s="107"/>
      <c r="I73" s="107"/>
      <c r="J73" s="107"/>
      <c r="K73" s="107"/>
    </row>
    <row r="74" spans="1:11" hidden="1"/>
    <row r="75" spans="1:11" hidden="1"/>
    <row r="76" spans="1:11" hidden="1"/>
    <row r="77" spans="1:11" hidden="1"/>
    <row r="78" spans="1:11" hidden="1"/>
    <row r="79" spans="1:11" hidden="1"/>
    <row r="80" spans="1:11" hidden="1"/>
    <row r="81" spans="3:6" hidden="1"/>
    <row r="82" spans="3:6" hidden="1"/>
    <row r="83" spans="3:6" hidden="1">
      <c r="C83" t="s">
        <v>172</v>
      </c>
      <c r="F83">
        <v>108.9</v>
      </c>
    </row>
    <row r="84" spans="3:6" ht="65.25" hidden="1" customHeight="1"/>
    <row r="85" spans="3:6" hidden="1"/>
    <row r="86" spans="3:6" hidden="1"/>
    <row r="87" spans="3:6" hidden="1"/>
    <row r="88" spans="3:6" ht="15.75" hidden="1">
      <c r="D88" s="50" t="s">
        <v>470</v>
      </c>
    </row>
    <row r="89" spans="3:6" hidden="1">
      <c r="D89" t="s">
        <v>471</v>
      </c>
    </row>
    <row r="90" spans="3:6" hidden="1"/>
    <row r="91" spans="3:6" hidden="1">
      <c r="C91" t="s">
        <v>124</v>
      </c>
    </row>
    <row r="92" spans="3:6" hidden="1"/>
    <row r="93" spans="3:6" hidden="1"/>
    <row r="94" spans="3:6" hidden="1"/>
    <row r="95" spans="3:6" hidden="1"/>
    <row r="96" spans="3:6" hidden="1"/>
    <row r="97" spans="3:4" hidden="1"/>
    <row r="98" spans="3:4" hidden="1"/>
    <row r="99" spans="3:4" hidden="1"/>
    <row r="100" spans="3:4" hidden="1"/>
    <row r="101" spans="3:4" hidden="1"/>
    <row r="102" spans="3:4" hidden="1"/>
    <row r="103" spans="3:4" hidden="1"/>
    <row r="104" spans="3:4" hidden="1">
      <c r="C104" t="s">
        <v>165</v>
      </c>
    </row>
    <row r="105" spans="3:4" hidden="1">
      <c r="C105" t="s">
        <v>279</v>
      </c>
      <c r="D105" t="s">
        <v>280</v>
      </c>
    </row>
    <row r="106" spans="3:4" hidden="1">
      <c r="C106" t="s">
        <v>282</v>
      </c>
    </row>
    <row r="107" spans="3:4" hidden="1"/>
    <row r="108" spans="3:4" hidden="1">
      <c r="C108" t="s">
        <v>161</v>
      </c>
    </row>
    <row r="109" spans="3:4" hidden="1"/>
    <row r="110" spans="3:4" hidden="1"/>
    <row r="111" spans="3:4" hidden="1"/>
    <row r="112" spans="3:4" hidden="1"/>
    <row r="113" spans="1:11" hidden="1"/>
    <row r="114" spans="1:11" hidden="1"/>
    <row r="115" spans="1:11" hidden="1">
      <c r="C115" t="s">
        <v>200</v>
      </c>
    </row>
    <row r="116" spans="1:11" hidden="1"/>
    <row r="117" spans="1:11" hidden="1"/>
    <row r="118" spans="1:11" hidden="1">
      <c r="C118" t="s">
        <v>161</v>
      </c>
    </row>
    <row r="119" spans="1:11" hidden="1">
      <c r="D119" t="s">
        <v>212</v>
      </c>
    </row>
    <row r="120" spans="1:11" hidden="1"/>
    <row r="121" spans="1:11" hidden="1"/>
    <row r="122" spans="1:11" hidden="1"/>
    <row r="123" spans="1:11" hidden="1"/>
    <row r="124" spans="1:11" hidden="1"/>
    <row r="125" spans="1:11" hidden="1"/>
    <row r="126" spans="1:11" hidden="1">
      <c r="C126" t="s">
        <v>473</v>
      </c>
      <c r="D126" t="s">
        <v>474</v>
      </c>
    </row>
    <row r="127" spans="1:11" hidden="1">
      <c r="A127" s="107"/>
      <c r="B127" s="107"/>
      <c r="C127" s="107"/>
      <c r="D127" s="107"/>
      <c r="E127" s="107"/>
      <c r="F127" s="107">
        <v>0</v>
      </c>
      <c r="G127" s="107"/>
      <c r="H127" s="107"/>
      <c r="I127" s="107"/>
      <c r="J127" s="107"/>
      <c r="K127" s="107"/>
    </row>
    <row r="128" spans="1:11" hidden="1"/>
    <row r="129" spans="3:6" hidden="1"/>
    <row r="130" spans="3:6" hidden="1"/>
    <row r="131" spans="3:6" hidden="1"/>
    <row r="132" spans="3:6" hidden="1"/>
    <row r="133" spans="3:6" hidden="1"/>
    <row r="134" spans="3:6" hidden="1"/>
    <row r="135" spans="3:6" hidden="1"/>
    <row r="136" spans="3:6" hidden="1">
      <c r="F136">
        <v>119.6</v>
      </c>
    </row>
    <row r="137" spans="3:6" hidden="1">
      <c r="C137" t="s">
        <v>282</v>
      </c>
    </row>
    <row r="138" spans="3:6" hidden="1"/>
    <row r="139" spans="3:6" hidden="1"/>
    <row r="140" spans="3:6" hidden="1"/>
    <row r="141" spans="3:6" hidden="1"/>
    <row r="142" spans="3:6" hidden="1"/>
    <row r="143" spans="3:6" hidden="1"/>
    <row r="144" spans="3:6" hidden="1"/>
    <row r="145" spans="4:4" hidden="1"/>
    <row r="146" spans="4:4" hidden="1"/>
    <row r="147" spans="4:4" hidden="1"/>
    <row r="148" spans="4:4" hidden="1"/>
    <row r="149" spans="4:4" ht="15.75" hidden="1">
      <c r="D149" s="50" t="s">
        <v>470</v>
      </c>
    </row>
    <row r="150" spans="4:4" hidden="1">
      <c r="D150" t="s">
        <v>471</v>
      </c>
    </row>
    <row r="151" spans="4:4" hidden="1"/>
    <row r="152" spans="4:4" hidden="1">
      <c r="D152" t="s">
        <v>121</v>
      </c>
    </row>
    <row r="153" spans="4:4" hidden="1"/>
    <row r="154" spans="4:4" hidden="1"/>
    <row r="155" spans="4:4" hidden="1"/>
    <row r="156" spans="4:4" hidden="1"/>
    <row r="157" spans="4:4" hidden="1"/>
    <row r="158" spans="4:4" hidden="1"/>
    <row r="159" spans="4:4" hidden="1"/>
    <row r="160" spans="4:4" hidden="1"/>
    <row r="161" spans="3:4" hidden="1"/>
    <row r="162" spans="3:4" hidden="1"/>
    <row r="163" spans="3:4" hidden="1"/>
    <row r="164" spans="3:4" hidden="1"/>
    <row r="165" spans="3:4" hidden="1">
      <c r="C165" t="s">
        <v>165</v>
      </c>
    </row>
    <row r="166" spans="3:4" hidden="1">
      <c r="C166" t="s">
        <v>279</v>
      </c>
      <c r="D166" t="s">
        <v>280</v>
      </c>
    </row>
    <row r="167" spans="3:4" hidden="1">
      <c r="C167" t="s">
        <v>282</v>
      </c>
    </row>
    <row r="168" spans="3:4" hidden="1"/>
    <row r="169" spans="3:4" hidden="1"/>
    <row r="170" spans="3:4" hidden="1"/>
    <row r="171" spans="3:4" hidden="1"/>
    <row r="172" spans="3:4" hidden="1"/>
    <row r="173" spans="3:4" hidden="1"/>
    <row r="174" spans="3:4" hidden="1"/>
    <row r="175" spans="3:4" hidden="1"/>
    <row r="176" spans="3:4" hidden="1"/>
    <row r="177" spans="1:11" hidden="1"/>
    <row r="178" spans="1:11" hidden="1">
      <c r="C178" t="s">
        <v>161</v>
      </c>
    </row>
    <row r="179" spans="1:11" hidden="1">
      <c r="D179" t="s">
        <v>212</v>
      </c>
    </row>
    <row r="180" spans="1:11" hidden="1"/>
    <row r="181" spans="1:11" hidden="1"/>
    <row r="182" spans="1:11" hidden="1"/>
    <row r="183" spans="1:11" hidden="1"/>
    <row r="184" spans="1:11" hidden="1"/>
    <row r="185" spans="1:11" hidden="1"/>
    <row r="186" spans="1:11" hidden="1"/>
    <row r="187" spans="1:11" hidden="1">
      <c r="C187" t="s">
        <v>473</v>
      </c>
      <c r="D187" t="s">
        <v>475</v>
      </c>
      <c r="F187">
        <v>11.75</v>
      </c>
    </row>
    <row r="188" spans="1:11" hidden="1">
      <c r="A188" s="107"/>
      <c r="B188" s="107"/>
      <c r="C188" s="107"/>
      <c r="D188" s="107"/>
      <c r="E188" s="107"/>
      <c r="F188" s="107">
        <v>0</v>
      </c>
      <c r="G188" s="107"/>
      <c r="H188" s="107"/>
      <c r="I188" s="107"/>
      <c r="J188" s="107"/>
      <c r="K188" s="107"/>
    </row>
    <row r="189" spans="1:11" hidden="1"/>
    <row r="190" spans="1:11" hidden="1"/>
    <row r="191" spans="1:11" hidden="1"/>
    <row r="192" spans="1:11" hidden="1"/>
    <row r="193" spans="3:6" hidden="1"/>
    <row r="194" spans="3:6" hidden="1">
      <c r="F194">
        <v>11.75</v>
      </c>
    </row>
    <row r="195" spans="3:6" hidden="1"/>
    <row r="196" spans="3:6" hidden="1"/>
    <row r="197" spans="3:6" hidden="1"/>
    <row r="198" spans="3:6" hidden="1"/>
    <row r="199" spans="3:6" hidden="1"/>
    <row r="200" spans="3:6" hidden="1"/>
    <row r="201" spans="3:6" hidden="1"/>
    <row r="202" spans="3:6" hidden="1"/>
    <row r="203" spans="3:6" hidden="1"/>
    <row r="204" spans="3:6" hidden="1"/>
    <row r="205" spans="3:6" hidden="1"/>
    <row r="206" spans="3:6" hidden="1">
      <c r="C206" t="s">
        <v>165</v>
      </c>
    </row>
    <row r="227" spans="6:6" hidden="1">
      <c r="F227" s="106">
        <v>2.7E-2</v>
      </c>
    </row>
  </sheetData>
  <mergeCells count="3">
    <mergeCell ref="A1:I1"/>
    <mergeCell ref="A2:I2"/>
    <mergeCell ref="A3:I3"/>
  </mergeCells>
  <pageMargins left="0.511811024" right="0.511811024" top="0.78740157499999996" bottom="0.78740157499999996" header="0.31496062000000002" footer="0.31496062000000002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88"/>
  <sheetViews>
    <sheetView workbookViewId="0">
      <selection activeCell="D42" sqref="D42"/>
    </sheetView>
  </sheetViews>
  <sheetFormatPr defaultRowHeight="14.25"/>
  <cols>
    <col min="1" max="1" width="12.375" customWidth="1"/>
    <col min="3" max="3" width="15" customWidth="1"/>
  </cols>
  <sheetData>
    <row r="2" spans="6:6" ht="117" customHeight="1"/>
    <row r="3" spans="6:6" ht="12.75" customHeight="1"/>
    <row r="7" spans="6:6" ht="34.5" customHeight="1">
      <c r="F7">
        <v>220</v>
      </c>
    </row>
    <row r="8" spans="6:6" ht="39" customHeight="1"/>
    <row r="13" spans="6:6" ht="44.25" customHeight="1"/>
    <row r="16" spans="6:6" ht="33" customHeight="1"/>
    <row r="18" spans="3:4" ht="53.25" hidden="1" customHeight="1">
      <c r="C18" t="s">
        <v>63</v>
      </c>
      <c r="D18" t="s">
        <v>64</v>
      </c>
    </row>
    <row r="19" spans="3:4" ht="43.5" hidden="1" customHeight="1">
      <c r="D19" t="s">
        <v>67</v>
      </c>
    </row>
    <row r="20" spans="3:4" hidden="1"/>
    <row r="21" spans="3:4" hidden="1"/>
    <row r="22" spans="3:4" hidden="1"/>
    <row r="23" spans="3:4" hidden="1"/>
    <row r="24" spans="3:4" hidden="1"/>
    <row r="25" spans="3:4" hidden="1">
      <c r="C25" t="s">
        <v>87</v>
      </c>
      <c r="D25" t="s">
        <v>88</v>
      </c>
    </row>
    <row r="26" spans="3:4" hidden="1">
      <c r="C26" t="s">
        <v>87</v>
      </c>
      <c r="D26" t="s">
        <v>92</v>
      </c>
    </row>
    <row r="27" spans="3:4" hidden="1"/>
    <row r="28" spans="3:4" hidden="1">
      <c r="D28" t="s">
        <v>98</v>
      </c>
    </row>
    <row r="29" spans="3:4" hidden="1"/>
    <row r="30" spans="3:4" hidden="1"/>
    <row r="31" spans="3:4" hidden="1"/>
    <row r="32" spans="3:4" hidden="1"/>
    <row r="33" spans="3:4" hidden="1">
      <c r="D33" t="s">
        <v>470</v>
      </c>
    </row>
    <row r="34" spans="3:4" hidden="1">
      <c r="D34" t="s">
        <v>471</v>
      </c>
    </row>
    <row r="35" spans="3:4" hidden="1"/>
    <row r="36" spans="3:4" hidden="1"/>
    <row r="37" spans="3:4" hidden="1">
      <c r="C37" t="s">
        <v>124</v>
      </c>
    </row>
    <row r="38" spans="3:4" hidden="1"/>
    <row r="39" spans="3:4" hidden="1"/>
    <row r="40" spans="3:4" hidden="1"/>
    <row r="41" spans="3:4" hidden="1"/>
    <row r="42" spans="3:4" hidden="1"/>
    <row r="43" spans="3:4" hidden="1"/>
    <row r="44" spans="3:4" hidden="1"/>
    <row r="45" spans="3:4" hidden="1"/>
    <row r="46" spans="3:4" hidden="1"/>
    <row r="47" spans="3:4" hidden="1"/>
    <row r="48" spans="3:4" hidden="1"/>
    <row r="49" spans="3:6" hidden="1"/>
    <row r="50" spans="3:6" hidden="1"/>
    <row r="51" spans="3:6" hidden="1">
      <c r="C51" t="s">
        <v>165</v>
      </c>
    </row>
    <row r="52" spans="3:6" hidden="1"/>
    <row r="53" spans="3:6" hidden="1">
      <c r="C53" t="s">
        <v>172</v>
      </c>
      <c r="F53">
        <v>575.70000000000005</v>
      </c>
    </row>
    <row r="54" spans="3:6" hidden="1"/>
    <row r="55" spans="3:6" hidden="1"/>
    <row r="56" spans="3:6" hidden="1"/>
    <row r="57" spans="3:6" hidden="1"/>
    <row r="58" spans="3:6" hidden="1"/>
    <row r="59" spans="3:6" hidden="1"/>
    <row r="60" spans="3:6" hidden="1"/>
    <row r="61" spans="3:6" hidden="1">
      <c r="C61" t="s">
        <v>200</v>
      </c>
    </row>
    <row r="62" spans="3:6" hidden="1"/>
    <row r="63" spans="3:6" hidden="1"/>
    <row r="64" spans="3:6" hidden="1">
      <c r="C64" t="s">
        <v>161</v>
      </c>
    </row>
    <row r="65" spans="1:11" hidden="1">
      <c r="D65" t="s">
        <v>212</v>
      </c>
    </row>
    <row r="66" spans="1:11" hidden="1"/>
    <row r="67" spans="1:11" hidden="1"/>
    <row r="68" spans="1:11" hidden="1"/>
    <row r="69" spans="1:11" hidden="1"/>
    <row r="70" spans="1:11" hidden="1"/>
    <row r="71" spans="1:11" hidden="1"/>
    <row r="72" spans="1:11" hidden="1">
      <c r="C72" t="s">
        <v>473</v>
      </c>
      <c r="D72" t="s">
        <v>472</v>
      </c>
    </row>
    <row r="73" spans="1:11" hidden="1">
      <c r="A73" s="107"/>
      <c r="B73" s="107"/>
      <c r="C73" s="107"/>
      <c r="D73" s="107"/>
      <c r="E73" s="107"/>
      <c r="F73" s="107">
        <v>0</v>
      </c>
      <c r="G73" s="107"/>
      <c r="H73" s="107"/>
      <c r="I73" s="107"/>
      <c r="J73" s="107"/>
      <c r="K73" s="107"/>
    </row>
    <row r="74" spans="1:11" hidden="1"/>
    <row r="75" spans="1:11" hidden="1"/>
    <row r="76" spans="1:11" hidden="1"/>
    <row r="77" spans="1:11" hidden="1"/>
    <row r="78" spans="1:11" hidden="1"/>
    <row r="79" spans="1:11" hidden="1"/>
    <row r="80" spans="1:11" hidden="1"/>
    <row r="81" spans="3:6" hidden="1"/>
    <row r="82" spans="3:6" hidden="1"/>
    <row r="83" spans="3:6" hidden="1">
      <c r="C83" t="s">
        <v>172</v>
      </c>
      <c r="F83">
        <v>108.9</v>
      </c>
    </row>
    <row r="84" spans="3:6" ht="65.25" hidden="1" customHeight="1"/>
    <row r="85" spans="3:6" hidden="1"/>
    <row r="86" spans="3:6" hidden="1"/>
    <row r="87" spans="3:6" hidden="1"/>
    <row r="88" spans="3:6" hidden="1">
      <c r="D88" t="s">
        <v>470</v>
      </c>
    </row>
    <row r="89" spans="3:6" hidden="1">
      <c r="D89" t="s">
        <v>471</v>
      </c>
    </row>
    <row r="90" spans="3:6" hidden="1"/>
    <row r="91" spans="3:6" hidden="1">
      <c r="C91" t="s">
        <v>124</v>
      </c>
    </row>
    <row r="92" spans="3:6" hidden="1"/>
    <row r="93" spans="3:6" hidden="1"/>
    <row r="94" spans="3:6" hidden="1"/>
    <row r="95" spans="3:6" hidden="1"/>
    <row r="96" spans="3:6" hidden="1"/>
    <row r="97" spans="3:4" hidden="1"/>
    <row r="98" spans="3:4" hidden="1"/>
    <row r="99" spans="3:4" hidden="1"/>
    <row r="100" spans="3:4" hidden="1"/>
    <row r="101" spans="3:4" hidden="1"/>
    <row r="102" spans="3:4" hidden="1"/>
    <row r="103" spans="3:4" hidden="1"/>
    <row r="104" spans="3:4" hidden="1">
      <c r="C104" t="s">
        <v>165</v>
      </c>
    </row>
    <row r="105" spans="3:4" hidden="1">
      <c r="C105" t="s">
        <v>279</v>
      </c>
      <c r="D105" t="s">
        <v>280</v>
      </c>
    </row>
    <row r="106" spans="3:4" hidden="1">
      <c r="C106" t="s">
        <v>282</v>
      </c>
    </row>
    <row r="107" spans="3:4" hidden="1"/>
    <row r="108" spans="3:4" hidden="1">
      <c r="C108" t="s">
        <v>161</v>
      </c>
    </row>
    <row r="109" spans="3:4" hidden="1"/>
    <row r="110" spans="3:4" hidden="1"/>
    <row r="111" spans="3:4" hidden="1"/>
    <row r="112" spans="3:4" hidden="1"/>
    <row r="113" spans="1:11" hidden="1"/>
    <row r="114" spans="1:11" hidden="1"/>
    <row r="115" spans="1:11" hidden="1">
      <c r="C115" t="s">
        <v>200</v>
      </c>
    </row>
    <row r="116" spans="1:11" hidden="1"/>
    <row r="117" spans="1:11" hidden="1"/>
    <row r="118" spans="1:11" hidden="1">
      <c r="C118" t="s">
        <v>161</v>
      </c>
    </row>
    <row r="119" spans="1:11" hidden="1">
      <c r="D119" t="s">
        <v>212</v>
      </c>
    </row>
    <row r="120" spans="1:11" hidden="1"/>
    <row r="121" spans="1:11" hidden="1"/>
    <row r="122" spans="1:11" hidden="1"/>
    <row r="123" spans="1:11" hidden="1"/>
    <row r="124" spans="1:11" hidden="1"/>
    <row r="125" spans="1:11" hidden="1"/>
    <row r="126" spans="1:11" hidden="1">
      <c r="C126" t="s">
        <v>473</v>
      </c>
      <c r="D126" t="s">
        <v>474</v>
      </c>
    </row>
    <row r="127" spans="1:11" hidden="1">
      <c r="A127" s="107"/>
      <c r="B127" s="107"/>
      <c r="C127" s="107"/>
      <c r="D127" s="107"/>
      <c r="E127" s="107"/>
      <c r="F127" s="107">
        <v>0</v>
      </c>
      <c r="G127" s="107"/>
      <c r="H127" s="107"/>
      <c r="I127" s="107"/>
      <c r="J127" s="107"/>
      <c r="K127" s="107"/>
    </row>
    <row r="128" spans="1:11" hidden="1"/>
    <row r="129" spans="3:6" hidden="1"/>
    <row r="130" spans="3:6" hidden="1"/>
    <row r="131" spans="3:6" hidden="1"/>
    <row r="132" spans="3:6" hidden="1"/>
    <row r="133" spans="3:6" hidden="1"/>
    <row r="134" spans="3:6" hidden="1"/>
    <row r="135" spans="3:6" hidden="1"/>
    <row r="136" spans="3:6" hidden="1">
      <c r="F136">
        <v>119.6</v>
      </c>
    </row>
    <row r="137" spans="3:6" hidden="1">
      <c r="C137" t="s">
        <v>282</v>
      </c>
    </row>
    <row r="138" spans="3:6" hidden="1"/>
    <row r="139" spans="3:6" hidden="1"/>
    <row r="140" spans="3:6" hidden="1"/>
    <row r="141" spans="3:6" hidden="1"/>
    <row r="142" spans="3:6" hidden="1"/>
    <row r="143" spans="3:6" hidden="1"/>
    <row r="144" spans="3:6" hidden="1"/>
    <row r="145" spans="4:4" hidden="1"/>
    <row r="146" spans="4:4" hidden="1"/>
    <row r="147" spans="4:4" hidden="1"/>
    <row r="148" spans="4:4" hidden="1"/>
    <row r="149" spans="4:4" hidden="1">
      <c r="D149" t="s">
        <v>470</v>
      </c>
    </row>
    <row r="150" spans="4:4" hidden="1">
      <c r="D150" t="s">
        <v>471</v>
      </c>
    </row>
    <row r="151" spans="4:4" hidden="1"/>
    <row r="152" spans="4:4" hidden="1">
      <c r="D152" t="s">
        <v>121</v>
      </c>
    </row>
    <row r="153" spans="4:4" hidden="1"/>
    <row r="154" spans="4:4" hidden="1"/>
    <row r="155" spans="4:4" hidden="1"/>
    <row r="156" spans="4:4" hidden="1"/>
    <row r="157" spans="4:4" hidden="1"/>
    <row r="158" spans="4:4" hidden="1"/>
    <row r="159" spans="4:4" hidden="1"/>
    <row r="160" spans="4:4" hidden="1"/>
    <row r="161" spans="3:4" hidden="1"/>
    <row r="162" spans="3:4" hidden="1"/>
    <row r="163" spans="3:4" hidden="1"/>
    <row r="164" spans="3:4" hidden="1"/>
    <row r="165" spans="3:4" hidden="1">
      <c r="C165" t="s">
        <v>165</v>
      </c>
    </row>
    <row r="166" spans="3:4" hidden="1">
      <c r="C166" t="s">
        <v>279</v>
      </c>
      <c r="D166" t="s">
        <v>280</v>
      </c>
    </row>
    <row r="167" spans="3:4" hidden="1">
      <c r="C167" t="s">
        <v>282</v>
      </c>
    </row>
    <row r="168" spans="3:4" hidden="1"/>
    <row r="169" spans="3:4" hidden="1"/>
    <row r="170" spans="3:4" hidden="1"/>
    <row r="171" spans="3:4" hidden="1"/>
    <row r="172" spans="3:4" hidden="1"/>
    <row r="173" spans="3:4" hidden="1"/>
    <row r="174" spans="3:4" hidden="1"/>
    <row r="175" spans="3:4" hidden="1"/>
    <row r="176" spans="3:4" hidden="1"/>
    <row r="177" spans="1:11" hidden="1"/>
    <row r="178" spans="1:11" hidden="1">
      <c r="C178" t="s">
        <v>161</v>
      </c>
    </row>
    <row r="179" spans="1:11" hidden="1">
      <c r="D179" t="s">
        <v>212</v>
      </c>
    </row>
    <row r="180" spans="1:11" hidden="1"/>
    <row r="181" spans="1:11" hidden="1"/>
    <row r="182" spans="1:11" hidden="1"/>
    <row r="183" spans="1:11" hidden="1"/>
    <row r="184" spans="1:11" hidden="1"/>
    <row r="185" spans="1:11" hidden="1"/>
    <row r="186" spans="1:11" hidden="1"/>
    <row r="187" spans="1:11" hidden="1">
      <c r="C187" t="s">
        <v>473</v>
      </c>
      <c r="D187" t="s">
        <v>475</v>
      </c>
      <c r="F187">
        <v>11.75</v>
      </c>
    </row>
    <row r="188" spans="1:11" hidden="1">
      <c r="A188" s="107"/>
      <c r="B188" s="107"/>
      <c r="C188" s="107"/>
      <c r="D188" s="107"/>
      <c r="E188" s="107"/>
      <c r="F188" s="107">
        <v>0</v>
      </c>
      <c r="G188" s="107"/>
      <c r="H188" s="107"/>
      <c r="I188" s="107"/>
      <c r="J188" s="107"/>
      <c r="K188" s="107"/>
    </row>
    <row r="189" spans="1:11" hidden="1"/>
    <row r="190" spans="1:11" hidden="1"/>
    <row r="191" spans="1:11" hidden="1"/>
    <row r="192" spans="1:11" hidden="1"/>
    <row r="193" spans="3:6" hidden="1"/>
    <row r="194" spans="3:6" hidden="1">
      <c r="F194">
        <v>11.75</v>
      </c>
    </row>
    <row r="195" spans="3:6" hidden="1"/>
    <row r="196" spans="3:6" hidden="1"/>
    <row r="197" spans="3:6" hidden="1"/>
    <row r="198" spans="3:6" hidden="1"/>
    <row r="199" spans="3:6" hidden="1"/>
    <row r="200" spans="3:6" hidden="1"/>
    <row r="201" spans="3:6" hidden="1"/>
    <row r="202" spans="3:6" hidden="1"/>
    <row r="203" spans="3:6" hidden="1"/>
    <row r="204" spans="3:6" hidden="1"/>
    <row r="205" spans="3:6" hidden="1"/>
    <row r="206" spans="3:6" hidden="1">
      <c r="C206" t="s">
        <v>165</v>
      </c>
    </row>
    <row r="207" spans="3:6" hidden="1"/>
    <row r="208" spans="3:6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spans="6:6" hidden="1"/>
    <row r="226" spans="6:6" hidden="1"/>
    <row r="227" spans="6:6" hidden="1">
      <c r="F227" s="106">
        <v>2.7E-2</v>
      </c>
    </row>
    <row r="228" spans="6:6" hidden="1"/>
    <row r="229" spans="6:6" hidden="1"/>
    <row r="230" spans="6:6" hidden="1"/>
    <row r="231" spans="6:6" hidden="1"/>
    <row r="232" spans="6:6" hidden="1"/>
    <row r="233" spans="6:6" hidden="1"/>
    <row r="234" spans="6:6" hidden="1"/>
    <row r="235" spans="6:6" hidden="1"/>
    <row r="236" spans="6:6" hidden="1"/>
    <row r="237" spans="6:6" hidden="1"/>
    <row r="238" spans="6:6" hidden="1"/>
    <row r="239" spans="6:6" hidden="1"/>
    <row r="240" spans="6:6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</sheetData>
  <pageMargins left="0.511811024" right="0.511811024" top="0.78740157499999996" bottom="0.78740157499999996" header="0.31496062000000002" footer="0.3149606200000000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Encargos Sociais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eduardo.santarem</cp:lastModifiedBy>
  <cp:revision>0</cp:revision>
  <cp:lastPrinted>2026-02-18T21:13:02Z</cp:lastPrinted>
  <dcterms:created xsi:type="dcterms:W3CDTF">2025-12-05T19:53:04Z</dcterms:created>
  <dcterms:modified xsi:type="dcterms:W3CDTF">2026-03-03T17:08:14Z</dcterms:modified>
</cp:coreProperties>
</file>